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Zakazky_Petr\data-0\mesto_oslavany_2017\D_SP\R_rozpocet\"/>
    </mc:Choice>
  </mc:AlternateContent>
  <bookViews>
    <workbookView xWindow="0" yWindow="0" windowWidth="0" windowHeight="0"/>
  </bookViews>
  <sheets>
    <sheet name="Rekapitulace stavby" sheetId="1" r:id="rId1"/>
    <sheet name="000 - Vedlejší rozpočtové..." sheetId="2" r:id="rId2"/>
    <sheet name="101 - Parkovací stání, ch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'000 - Vedlejší rozpočtové...'!$C$83:$K$129</definedName>
    <definedName name="_xlnm.Print_Area" localSheetId="1">'000 - Vedlejší rozpočtové...'!$C$4:$J$39,'000 - Vedlejší rozpočtové...'!$C$45:$J$65,'000 - Vedlejší rozpočtové...'!$C$71:$K$129</definedName>
    <definedName name="_xlnm.Print_Titles" localSheetId="1">'000 - Vedlejší rozpočtové...'!$83:$83</definedName>
    <definedName name="_xlnm._FilterDatabase" localSheetId="2" hidden="1">'101 - Parkovací stání, ch...'!$C$87:$K$292</definedName>
    <definedName name="_xlnm.Print_Area" localSheetId="2">'101 - Parkovací stání, ch...'!$C$4:$J$39,'101 - Parkovací stání, ch...'!$C$45:$J$69,'101 - Parkovací stání, ch...'!$C$75:$K$292</definedName>
    <definedName name="_xlnm.Print_Titles" localSheetId="2">'101 - Parkovací stání, ch...'!$87:$87</definedName>
    <definedName name="_xlnm.Print_Area" localSheetId="3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3"/>
  <c r="BH273"/>
  <c r="BG273"/>
  <c r="BF273"/>
  <c r="T273"/>
  <c r="R273"/>
  <c r="P273"/>
  <c r="BI269"/>
  <c r="BH269"/>
  <c r="BG269"/>
  <c r="BF269"/>
  <c r="T269"/>
  <c r="T268"/>
  <c r="R269"/>
  <c r="R268"/>
  <c r="P269"/>
  <c r="P268"/>
  <c r="BI266"/>
  <c r="BH266"/>
  <c r="BG266"/>
  <c r="BF266"/>
  <c r="T266"/>
  <c r="R266"/>
  <c r="P266"/>
  <c r="BI263"/>
  <c r="BH263"/>
  <c r="BG263"/>
  <c r="BF263"/>
  <c r="T263"/>
  <c r="R263"/>
  <c r="P263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2"/>
  <c r="BH252"/>
  <c r="BG252"/>
  <c r="BF252"/>
  <c r="T252"/>
  <c r="R252"/>
  <c r="P252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78"/>
  <c i="2" r="J37"/>
  <c r="J36"/>
  <c i="1" r="AY55"/>
  <c i="2" r="J35"/>
  <c i="1" r="AX55"/>
  <c i="2" r="BI125"/>
  <c r="BH125"/>
  <c r="BG125"/>
  <c r="BF125"/>
  <c r="T125"/>
  <c r="R125"/>
  <c r="P125"/>
  <c r="BI123"/>
  <c r="BH123"/>
  <c r="BG123"/>
  <c r="BF123"/>
  <c r="T123"/>
  <c r="R123"/>
  <c r="P123"/>
  <c r="BI118"/>
  <c r="BH118"/>
  <c r="BG118"/>
  <c r="BF118"/>
  <c r="T118"/>
  <c r="R118"/>
  <c r="P118"/>
  <c r="BI112"/>
  <c r="BH112"/>
  <c r="BG112"/>
  <c r="BF112"/>
  <c r="T112"/>
  <c r="R112"/>
  <c r="P112"/>
  <c r="BI107"/>
  <c r="BH107"/>
  <c r="BG107"/>
  <c r="BF107"/>
  <c r="T107"/>
  <c r="T106"/>
  <c r="R107"/>
  <c r="R106"/>
  <c r="P107"/>
  <c r="P106"/>
  <c r="BI104"/>
  <c r="BH104"/>
  <c r="BG104"/>
  <c r="BF104"/>
  <c r="T104"/>
  <c r="R104"/>
  <c r="P104"/>
  <c r="BI99"/>
  <c r="BH99"/>
  <c r="BG99"/>
  <c r="BF99"/>
  <c r="T99"/>
  <c r="R99"/>
  <c r="P99"/>
  <c r="BI96"/>
  <c r="BH96"/>
  <c r="BG96"/>
  <c r="BF96"/>
  <c r="T96"/>
  <c r="R96"/>
  <c r="P96"/>
  <c r="BI93"/>
  <c r="BH93"/>
  <c r="BG93"/>
  <c r="BF93"/>
  <c r="T93"/>
  <c r="R93"/>
  <c r="P93"/>
  <c r="BI90"/>
  <c r="BH90"/>
  <c r="BG90"/>
  <c r="BF90"/>
  <c r="T90"/>
  <c r="R90"/>
  <c r="P90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1" r="L50"/>
  <c r="AM50"/>
  <c r="AM49"/>
  <c r="L49"/>
  <c r="AM47"/>
  <c r="L47"/>
  <c r="L45"/>
  <c r="L44"/>
  <c i="2" r="J107"/>
  <c r="J123"/>
  <c i="3" r="J266"/>
  <c r="BK185"/>
  <c r="BK102"/>
  <c r="J217"/>
  <c r="J285"/>
  <c r="BK166"/>
  <c r="J273"/>
  <c r="J220"/>
  <c r="J112"/>
  <c i="1" r="AS54"/>
  <c i="3" r="J91"/>
  <c r="J181"/>
  <c r="BK283"/>
  <c r="J150"/>
  <c r="J254"/>
  <c r="BK209"/>
  <c r="J97"/>
  <c i="2" r="J87"/>
  <c i="3" r="BK273"/>
  <c r="J183"/>
  <c r="BK124"/>
  <c r="BK183"/>
  <c r="J289"/>
  <c r="BK135"/>
  <c r="BK246"/>
  <c r="BK178"/>
  <c i="2" r="J112"/>
  <c r="BK125"/>
  <c i="3" r="J263"/>
  <c r="BK181"/>
  <c r="BK95"/>
  <c r="BK207"/>
  <c r="J198"/>
  <c i="2" r="J125"/>
  <c i="3" r="J280"/>
  <c r="J209"/>
  <c r="BK127"/>
  <c r="BK202"/>
  <c r="J127"/>
  <c r="BK266"/>
  <c r="J142"/>
  <c r="J244"/>
  <c r="J174"/>
  <c i="2" r="BK107"/>
  <c i="3" r="J252"/>
  <c r="BK187"/>
  <c r="J109"/>
  <c r="BK213"/>
  <c r="BK138"/>
  <c r="J213"/>
  <c r="BK131"/>
  <c r="BK242"/>
  <c r="J157"/>
  <c i="2" r="BK104"/>
  <c r="J118"/>
  <c i="3" r="BK254"/>
  <c r="BK198"/>
  <c r="J99"/>
  <c r="J212"/>
  <c r="J124"/>
  <c r="BK191"/>
  <c r="J283"/>
  <c r="J223"/>
  <c r="J135"/>
  <c i="2" r="BK87"/>
  <c i="3" r="BK289"/>
  <c r="BK217"/>
  <c r="J161"/>
  <c r="BK244"/>
  <c r="J166"/>
  <c r="J95"/>
  <c r="BK259"/>
  <c r="BK146"/>
  <c r="J259"/>
  <c r="BK226"/>
  <c r="BK154"/>
  <c i="2" r="J99"/>
  <c r="BK99"/>
  <c i="3" r="J246"/>
  <c r="J178"/>
  <c r="J257"/>
  <c r="BK161"/>
  <c r="BK91"/>
  <c r="J240"/>
  <c r="BK109"/>
  <c r="BK252"/>
  <c r="J191"/>
  <c i="2" r="J90"/>
  <c i="3" r="BK269"/>
  <c r="J239"/>
  <c r="BK163"/>
  <c r="J237"/>
  <c r="BK170"/>
  <c r="BK263"/>
  <c r="BK277"/>
  <c r="J189"/>
  <c r="BK129"/>
  <c i="2" r="BK123"/>
  <c i="3" r="J287"/>
  <c r="BK223"/>
  <c r="BK133"/>
  <c r="J226"/>
  <c r="BK157"/>
  <c r="BK280"/>
  <c r="J163"/>
  <c r="BK257"/>
  <c r="BK194"/>
  <c r="J102"/>
  <c i="2" r="J104"/>
  <c i="3" r="J277"/>
  <c r="BK189"/>
  <c r="BK116"/>
  <c r="J194"/>
  <c r="BK112"/>
  <c r="J269"/>
  <c r="J207"/>
  <c r="J120"/>
  <c r="BK248"/>
  <c r="J138"/>
  <c i="2" r="BK93"/>
  <c r="BK90"/>
  <c i="3" r="J233"/>
  <c r="J154"/>
  <c r="BK236"/>
  <c r="BK180"/>
  <c r="J106"/>
  <c r="J202"/>
  <c r="BK97"/>
  <c r="BK233"/>
  <c r="BK142"/>
  <c i="2" r="BK118"/>
  <c i="3" r="BK285"/>
  <c r="BK212"/>
  <c r="J129"/>
  <c r="BK230"/>
  <c r="J116"/>
  <c r="J187"/>
  <c r="BK104"/>
  <c r="J230"/>
  <c r="J146"/>
  <c i="2" r="J93"/>
  <c r="J96"/>
  <c i="3" r="J242"/>
  <c r="J170"/>
  <c r="BK239"/>
  <c r="BK174"/>
  <c r="J104"/>
  <c r="J248"/>
  <c r="BK106"/>
  <c r="J236"/>
  <c r="BK150"/>
  <c i="2" r="BK96"/>
  <c r="BK112"/>
  <c i="3" r="BK240"/>
  <c r="J131"/>
  <c r="BK220"/>
  <c r="J133"/>
  <c r="BK287"/>
  <c r="J185"/>
  <c r="BK99"/>
  <c r="BK237"/>
  <c r="J180"/>
  <c r="BK120"/>
  <c i="2" l="1" r="P111"/>
  <c r="T111"/>
  <c r="R111"/>
  <c r="BK86"/>
  <c r="J86"/>
  <c r="J61"/>
  <c r="BK122"/>
  <c r="J122"/>
  <c r="J64"/>
  <c i="3" r="P90"/>
  <c r="BK141"/>
  <c r="J141"/>
  <c r="J62"/>
  <c r="BK193"/>
  <c r="J193"/>
  <c r="J63"/>
  <c r="T206"/>
  <c r="T256"/>
  <c r="BK272"/>
  <c r="J272"/>
  <c r="J68"/>
  <c i="2" r="R86"/>
  <c r="T122"/>
  <c i="3" r="R90"/>
  <c r="R141"/>
  <c r="T193"/>
  <c r="P206"/>
  <c r="P256"/>
  <c r="P272"/>
  <c r="P271"/>
  <c i="2" r="T86"/>
  <c r="T85"/>
  <c r="T84"/>
  <c r="P122"/>
  <c i="3" r="T90"/>
  <c r="T141"/>
  <c r="R193"/>
  <c r="R206"/>
  <c r="R256"/>
  <c r="R272"/>
  <c r="R271"/>
  <c i="2" r="P86"/>
  <c r="P85"/>
  <c r="P84"/>
  <c i="1" r="AU55"/>
  <c i="2" r="R122"/>
  <c i="3" r="BK90"/>
  <c r="J90"/>
  <c r="J61"/>
  <c r="P141"/>
  <c r="P193"/>
  <c r="BK206"/>
  <c r="J206"/>
  <c r="J64"/>
  <c r="BK256"/>
  <c r="J256"/>
  <c r="J65"/>
  <c r="T272"/>
  <c r="T271"/>
  <c i="2" r="BK106"/>
  <c r="J106"/>
  <c r="J62"/>
  <c r="BK111"/>
  <c r="J111"/>
  <c r="J63"/>
  <c i="3" r="BK268"/>
  <c r="J268"/>
  <c r="J66"/>
  <c r="J52"/>
  <c r="BE91"/>
  <c r="BE95"/>
  <c r="BE102"/>
  <c r="BE109"/>
  <c r="BE124"/>
  <c r="BE131"/>
  <c r="BE161"/>
  <c r="BE163"/>
  <c r="BE166"/>
  <c r="BE180"/>
  <c r="BE183"/>
  <c r="BE185"/>
  <c r="BE198"/>
  <c r="BE212"/>
  <c r="BE213"/>
  <c r="BE239"/>
  <c r="BE259"/>
  <c r="BE269"/>
  <c r="BE273"/>
  <c r="BE289"/>
  <c r="E48"/>
  <c r="BE112"/>
  <c r="BE120"/>
  <c r="BE127"/>
  <c r="BE133"/>
  <c r="BE154"/>
  <c r="BE157"/>
  <c r="BE170"/>
  <c r="BE174"/>
  <c r="BE178"/>
  <c r="BE181"/>
  <c r="BE187"/>
  <c r="BE194"/>
  <c r="BE207"/>
  <c r="BE209"/>
  <c r="BE217"/>
  <c r="BE220"/>
  <c r="BE230"/>
  <c r="BE237"/>
  <c r="BE242"/>
  <c r="BE252"/>
  <c r="BE254"/>
  <c r="BE277"/>
  <c r="BE280"/>
  <c r="BE285"/>
  <c r="F55"/>
  <c r="BE97"/>
  <c r="BE99"/>
  <c r="BE104"/>
  <c r="BE106"/>
  <c r="BE116"/>
  <c r="BE129"/>
  <c r="BE142"/>
  <c r="BE150"/>
  <c r="BE189"/>
  <c r="BE223"/>
  <c r="BE240"/>
  <c r="BE248"/>
  <c r="BE263"/>
  <c r="BE266"/>
  <c r="BE135"/>
  <c r="BE138"/>
  <c r="BE146"/>
  <c r="BE191"/>
  <c r="BE202"/>
  <c r="BE226"/>
  <c r="BE233"/>
  <c r="BE236"/>
  <c r="BE244"/>
  <c r="BE246"/>
  <c r="BE257"/>
  <c r="BE283"/>
  <c r="BE287"/>
  <c i="2" r="E48"/>
  <c r="BE96"/>
  <c r="BE104"/>
  <c r="BE107"/>
  <c r="BE118"/>
  <c r="J52"/>
  <c r="BE90"/>
  <c r="F55"/>
  <c r="BE87"/>
  <c r="BE93"/>
  <c r="BE99"/>
  <c r="BE112"/>
  <c r="BE123"/>
  <c r="BE125"/>
  <c r="F37"/>
  <c i="1" r="BD55"/>
  <c i="3" r="F36"/>
  <c i="1" r="BC56"/>
  <c i="3" r="F37"/>
  <c i="1" r="BD56"/>
  <c i="2" r="F36"/>
  <c i="1" r="BC55"/>
  <c i="3" r="F34"/>
  <c i="1" r="BA56"/>
  <c i="2" r="F34"/>
  <c i="1" r="BA55"/>
  <c i="2" r="J34"/>
  <c i="1" r="AW55"/>
  <c i="3" r="F35"/>
  <c i="1" r="BB56"/>
  <c i="2" r="F35"/>
  <c i="1" r="BB55"/>
  <c i="3" r="J34"/>
  <c i="1" r="AW56"/>
  <c i="3" l="1" r="T89"/>
  <c r="T88"/>
  <c r="R89"/>
  <c r="R88"/>
  <c i="2" r="R85"/>
  <c r="R84"/>
  <c i="3" r="P89"/>
  <c r="P88"/>
  <c i="1" r="AU56"/>
  <c i="2" r="BK85"/>
  <c r="J85"/>
  <c r="J60"/>
  <c i="3" r="BK271"/>
  <c r="J271"/>
  <c r="J67"/>
  <c r="BK89"/>
  <c r="BK88"/>
  <c r="J88"/>
  <c i="2" r="J33"/>
  <c i="1" r="AV55"/>
  <c r="AT55"/>
  <c i="3" r="J30"/>
  <c i="1" r="AG56"/>
  <c r="BA54"/>
  <c r="AW54"/>
  <c r="AK30"/>
  <c i="3" r="F33"/>
  <c i="1" r="AZ56"/>
  <c r="AU54"/>
  <c r="BC54"/>
  <c r="AY54"/>
  <c r="BD54"/>
  <c r="W33"/>
  <c i="3" r="J33"/>
  <c i="1" r="AV56"/>
  <c r="AT56"/>
  <c r="AN56"/>
  <c r="BB54"/>
  <c r="W31"/>
  <c i="2" r="F33"/>
  <c i="1" r="AZ55"/>
  <c i="2" l="1" r="BK84"/>
  <c r="J84"/>
  <c i="3" r="J89"/>
  <c r="J60"/>
  <c r="J59"/>
  <c r="J39"/>
  <c i="1" r="W32"/>
  <c r="W30"/>
  <c i="2" r="J30"/>
  <c i="1" r="AG55"/>
  <c r="AG54"/>
  <c r="AK26"/>
  <c r="AZ54"/>
  <c r="W29"/>
  <c r="AX54"/>
  <c i="2" l="1" r="J39"/>
  <c r="J59"/>
  <c i="1" r="AN55"/>
  <c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<sst xmlns="http://schemas.openxmlformats.org/spreadsheetml/2006/main">
  <si>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</si>
  <si>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</si>
  <si>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</si>
  <si>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</si>
  <si>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</si>
  <si>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{f22f8494-ddeb-46c3-a1f6-4e6480764a9c}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</si>
  <si>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</si>
  <si>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</si>
  <si>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</si>
  <si>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</si>
  <si>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</si>
  <si>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</si>
  <si>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</si>
  <si>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</si>
  <si>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</si>
  <si>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</si>
  <si>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</si>
  <si>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</si>
  <si>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Město Oslavany, Parkovací stání na ul. Sportovní</t>
  </si>
  <si>
    <t>KSO:</t>
  </si>
  <si>
    <t>CC-CZ:</t>
  </si>
  <si>
    <t>Místo:</t>
  </si>
  <si>
    <t>Oslavany</t>
  </si>
  <si>
    <t>Datum:</t>
  </si>
  <si>
    <t>30. 6. 2022</t>
  </si>
  <si>
    <t>Zadavatel:</t>
  </si>
  <si>
    <t>IČ:</t>
  </si>
  <si>
    <t>Město Oslavany</t>
  </si>
  <si>
    <t>DIČ:</t>
  </si>
  <si>
    <t>Uchazeč:</t>
  </si>
  <si>
    <t>Vyplň údaj</t>
  </si>
  <si>
    <t>Projektant:</t>
  </si>
  <si>
    <t>27685837</t>
  </si>
  <si>
    <t>EUROTRACE s.r.o.</t>
  </si>
  <si>
    <t>CZ27685837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</si>
  <si>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</si>
  <si>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</si>
  <si>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</si>
  <si>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</si>
  <si>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</si>
  <si>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</si>
  <si>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</si>
  <si>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</si>
  <si>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</si>
  <si>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</si>
  <si>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</si>
  <si>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</si>
  <si>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</si>
  <si>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</si>
  <si>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</si>
  <si>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</si>
  <si>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</si>
  <si>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</si>
  <si>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</si>
  <si>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</si>
  <si>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</si>
  <si>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</si>
  <si>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</si>
  <si>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</si>
  <si>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</si>
  <si>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</si>
  <si>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</si>
  <si>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</si>
  <si>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</si>
  <si>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</si>
  <si>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</si>
  <si>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</si>
  <si>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</si>
  <si>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</si>
  <si>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</si>
  <si>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</si>
  <si>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</si>
  <si>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</si>
  <si>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</si>
  <si>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</si>
  <si>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</si>
  <si>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</si>
  <si>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</si>
  <si>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</si>
  <si>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Vedlejší rozpočtové náklady</t>
  </si>
  <si>
    <t>STA</t>
  </si>
  <si>
    <t>1</t>
  </si>
  <si>
    <t>{26fd8e38-5d27-4a4a-b05f-2b688dee4a16}</t>
  </si>
  <si>
    <t>2</t>
  </si>
  <si>
    <t>101</t>
  </si>
  <si>
    <t>Parkovací stání, chodníky</t>
  </si>
  <si>
    <t>{0efaeff6-7f60-4b52-85b3-106c78c814fb}</t>
  </si>
  <si>
    <t>KRYCÍ LIST SOUPISU PRACÍ</t>
  </si>
  <si>
    <t>Objekt:</t>
  </si>
  <si>
    <t>000 - Vedlejší rozpočtové náklady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</si>
  <si>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</si>
  <si>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</si>
  <si>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</si>
  <si>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</si>
  <si>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</si>
  <si>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</si>
  <si>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</si>
  <si>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</si>
  <si>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</si>
  <si>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</si>
  <si>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</si>
  <si>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</si>
  <si>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</si>
  <si>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</si>
  <si>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</si>
  <si>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</si>
  <si>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</si>
  <si>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</si>
  <si>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</si>
  <si>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</si>
  <si>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</si>
  <si>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</si>
  <si>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</si>
  <si>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</si>
  <si>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</si>
  <si>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</si>
  <si>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</si>
  <si>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</si>
  <si>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</si>
  <si>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</si>
  <si>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kus</t>
  </si>
  <si>
    <t>CS ÚRS 2022 01</t>
  </si>
  <si>
    <t>1024</t>
  </si>
  <si>
    <t>-795460358</t>
  </si>
  <si>
    <t>Online PSC</t>
  </si>
  <si>
    <t>https://podminky.urs.cz/item/CS_URS_2022_01/012103000</t>
  </si>
  <si>
    <t>VV</t>
  </si>
  <si>
    <t>"vytyčení inženýrských sítí"1</t>
  </si>
  <si>
    <t>012203000</t>
  </si>
  <si>
    <t>Geodetické práce při provádění stavby</t>
  </si>
  <si>
    <t>1555770231</t>
  </si>
  <si>
    <t>https://podminky.urs.cz/item/CS_URS_2022_01/012203000</t>
  </si>
  <si>
    <t>"vytyčení podrobných bodů směrového a výškového řešení"1</t>
  </si>
  <si>
    <t>3</t>
  </si>
  <si>
    <t>012303000</t>
  </si>
  <si>
    <t>Geodetické práce po výstavbě</t>
  </si>
  <si>
    <t>440166952</t>
  </si>
  <si>
    <t>https://podminky.urs.cz/item/CS_URS_2022_01/012303000</t>
  </si>
  <si>
    <t>"zaměření skutečného stavu"1</t>
  </si>
  <si>
    <t>4</t>
  </si>
  <si>
    <t>013244000</t>
  </si>
  <si>
    <t>Dokumentace pro provádění stavby</t>
  </si>
  <si>
    <t>136231385</t>
  </si>
  <si>
    <t>https://podminky.urs.cz/item/CS_URS_2022_01/013244000</t>
  </si>
  <si>
    <t>"vypracování realizační dokumentace stavby"1</t>
  </si>
  <si>
    <t>013254000</t>
  </si>
  <si>
    <t>Dokumentace skutečného provedení stavby</t>
  </si>
  <si>
    <t>-1437855580</t>
  </si>
  <si>
    <t>https://podminky.urs.cz/item/CS_URS_2022_01/013254000</t>
  </si>
  <si>
    <t xml:space="preserve">dokumentace skutečného provedení stavby včetně výsledků zkošek, protokolů a měření, doloženo i elektronicky na CD dle podmínek budoucího  </t>
  </si>
  <si>
    <t>provozovatele a správce</t>
  </si>
  <si>
    <t>6</t>
  </si>
  <si>
    <t>013274000</t>
  </si>
  <si>
    <t>Pasportizace objektu před započetím prací</t>
  </si>
  <si>
    <t>-1044690431</t>
  </si>
  <si>
    <t>https://podminky.urs.cz/item/CS_URS_2022_01/013274000</t>
  </si>
  <si>
    <t>VRN3</t>
  </si>
  <si>
    <t>Zařízení staveniště</t>
  </si>
  <si>
    <t>7</t>
  </si>
  <si>
    <t>030001000</t>
  </si>
  <si>
    <t>1011596769</t>
  </si>
  <si>
    <t>https://podminky.urs.cz/item/CS_URS_2022_01/030001000</t>
  </si>
  <si>
    <t>položka zahrnuje veškeré náklady na zařízení a odstranění staveniště včetně případných staveništních přípojek inženýrských sítí</t>
  </si>
  <si>
    <t>VRN4</t>
  </si>
  <si>
    <t>Inženýrská činnost</t>
  </si>
  <si>
    <t>8</t>
  </si>
  <si>
    <t>043154000R</t>
  </si>
  <si>
    <t>Zkoušky hutnicí</t>
  </si>
  <si>
    <t>kpl</t>
  </si>
  <si>
    <t>1590443489</t>
  </si>
  <si>
    <t>https://podminky.urs.cz/item/CS_URS_2022_01/043154000R</t>
  </si>
  <si>
    <t xml:space="preserve">Náklady zhotovitele, související s prováděním zkoušek a revizí předepsaných technickými normami, provozovateli skládek, které jsou pro </t>
  </si>
  <si>
    <t>provedení díla nezbytné.</t>
  </si>
  <si>
    <t>Mimo jiné statická zkouška míry zhutnění (zemní pláň, štěrkové vrstvy, podklady, lože, obsypy a zásypy) po 50 m + výluhové zkoušky, kontroly, rozbory</t>
  </si>
  <si>
    <t>"komplet "1</t>
  </si>
  <si>
    <t>9</t>
  </si>
  <si>
    <t>049203000</t>
  </si>
  <si>
    <t>Náklady stanovené zvláštními předpisy</t>
  </si>
  <si>
    <t>588236199</t>
  </si>
  <si>
    <t>https://podminky.urs.cz/item/CS_URS_2022_01/049203000</t>
  </si>
  <si>
    <t>návrh trvalého DZ, projednání a vyřízení stanovení trvalého DZ</t>
  </si>
  <si>
    <t>VRN7</t>
  </si>
  <si>
    <t>Provozní vlivy</t>
  </si>
  <si>
    <t>10</t>
  </si>
  <si>
    <t>072103001</t>
  </si>
  <si>
    <t>Projednání DIO a zajištění DIR komunikace II.a III. třídy</t>
  </si>
  <si>
    <t>882607150</t>
  </si>
  <si>
    <t>https://podminky.urs.cz/item/CS_URS_2022_01/072103001</t>
  </si>
  <si>
    <t>11</t>
  </si>
  <si>
    <t>072103011R</t>
  </si>
  <si>
    <t>Zajištění DIO komunikace II. a III. třídy - jednoduché el. vedení</t>
  </si>
  <si>
    <t>1268114727</t>
  </si>
  <si>
    <t>https://podminky.urs.cz/item/CS_URS_2022_01/072103011R</t>
  </si>
  <si>
    <t>D+M osazení provizorního dopravního značení po dobu výstavby dle podmínek ZUK</t>
  </si>
  <si>
    <t>předpoklad - osazení dle TP 166 schéma B/1, B/2 a pod.</t>
  </si>
  <si>
    <t>101 - Parkovací stání, chodníky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</si>
  <si>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</si>
  <si>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</si>
  <si>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</si>
  <si>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</si>
  <si>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</si>
  <si>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</si>
  <si>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</si>
  <si>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</si>
  <si>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46-M - Zemní práce při extr.mont.pracích</t>
  </si>
  <si>
    <t>HSV</t>
  </si>
  <si>
    <t>Práce a dodávky HSV</t>
  </si>
  <si>
    <t>Zemní práce</t>
  </si>
  <si>
    <t>111211101R</t>
  </si>
  <si>
    <t>Odstranění křovin a stromů s odstraněním kořenů ručně průměru kmene do 100 mm jakékoliv plochy v rovině nebo ve svahu o sklonu do 1:5</t>
  </si>
  <si>
    <t>m2</t>
  </si>
  <si>
    <t>883914312</t>
  </si>
  <si>
    <t>https://podminky.urs.cz/item/CS_URS_2022_01/111211101R</t>
  </si>
  <si>
    <t>odstranění keřů včetně odvozu a uložení na skládku</t>
  </si>
  <si>
    <t>35</t>
  </si>
  <si>
    <t>113106132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</si>
  <si>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betonových, kameninových nebo dlaždic, desek nebo tvarovek</t>
  </si>
  <si>
    <t>-739579292</t>
  </si>
  <si>
    <t>https://podminky.urs.cz/item/CS_URS_2022_01/113106132</t>
  </si>
  <si>
    <t>113107183</t>
  </si>
  <si>
    <t>Odstranění podkladů nebo krytů strojně plochy jednotlivě přes 50 m2 do 200 m2 s přemístěním hmot na skládku na vzdálenost do 20 m nebo s naložením na dopravní prostředek živičných, o tl. vrstvy přes 100 do 150 mm</t>
  </si>
  <si>
    <t>-2124077657</t>
  </si>
  <si>
    <t>https://podminky.urs.cz/item/CS_URS_2022_01/113107183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</si>
  <si>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</si>
  <si>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</si>
  <si>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</si>
  <si>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1102866231</t>
  </si>
  <si>
    <t>https://podminky.urs.cz/item/CS_URS_2022_01/113202111</t>
  </si>
  <si>
    <t>"vytrhání obrub silničních + chodníkových "120</t>
  </si>
  <si>
    <t>122211101</t>
  </si>
  <si>
    <t>Odkopávky a prokopávky ručně zapažené i nezapažené v hornině třídy těžitelnosti I skupiny 3</t>
  </si>
  <si>
    <t>m3</t>
  </si>
  <si>
    <t>-1447223185</t>
  </si>
  <si>
    <t>https://podminky.urs.cz/item/CS_URS_2022_01/122211101</t>
  </si>
  <si>
    <t>122251104</t>
  </si>
  <si>
    <t>Odkopávky a prokopávky nezapažené strojně v hornině třídy těžitelnosti I skupiny 3 přes 100 do 500 m3</t>
  </si>
  <si>
    <t>1779418422</t>
  </si>
  <si>
    <t>https://podminky.urs.cz/item/CS_URS_2022_01/122251104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</si>
  <si>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</si>
  <si>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</si>
  <si>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-698494046</t>
  </si>
  <si>
    <t>https://podminky.urs.cz/item/CS_URS_2022_01/162351103</t>
  </si>
  <si>
    <t>"odvoz a dovoz zeminy pro zpětné použití na dosypávku krajnic"2*5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</si>
  <si>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</si>
  <si>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</si>
  <si>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837504806</t>
  </si>
  <si>
    <t>https://podminky.urs.cz/item/CS_URS_2022_01/162751117</t>
  </si>
  <si>
    <t>107+250-5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</si>
  <si>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</si>
  <si>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</si>
  <si>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1272855279</t>
  </si>
  <si>
    <t>https://podminky.urs.cz/item/CS_URS_2022_01/162751119</t>
  </si>
  <si>
    <t>odvoz výkopu na skládku do 15km</t>
  </si>
  <si>
    <t>352*5</t>
  </si>
  <si>
    <t>171201231</t>
  </si>
  <si>
    <t>Poplatek za uložení stavebního odpadu na recyklační skládce (skládkovné) zeminy a kamení zatříděného do Katalogu odpadů pod kódem 17 05 04</t>
  </si>
  <si>
    <t>t</t>
  </si>
  <si>
    <t>750305721</t>
  </si>
  <si>
    <t>https://podminky.urs.cz/item/CS_URS_2022_01/171201231</t>
  </si>
  <si>
    <t>poplatek za skládku materiálu výkopů</t>
  </si>
  <si>
    <t>352*1,9</t>
  </si>
  <si>
    <t>171251201</t>
  </si>
  <si>
    <t>Uložení sypaniny na skládky nebo meziskládky bez hutnění s upravením uložené sypaniny do předepsaného tvaru</t>
  </si>
  <si>
    <t>872772002</t>
  </si>
  <si>
    <t>https://podminky.urs.cz/item/CS_URS_2022_01/171251201</t>
  </si>
  <si>
    <t xml:space="preserve">uložení výkopů na skládku </t>
  </si>
  <si>
    <t>352</t>
  </si>
  <si>
    <t>12</t>
  </si>
  <si>
    <t>181351003R</t>
  </si>
  <si>
    <t>Rozprostření a urovnání ornice v rovině nebo ve svahu sklonu do 1:5 strojně při souvislé ploše do 100 m2, tl. vrstvy do 200 mm</t>
  </si>
  <si>
    <t>1074916666</t>
  </si>
  <si>
    <t>https://podminky.urs.cz/item/CS_URS_2022_01/181351003R</t>
  </si>
  <si>
    <t>"dodávka a montáž včetně nákupu ornice"112</t>
  </si>
  <si>
    <t>13</t>
  </si>
  <si>
    <t>181411131</t>
  </si>
  <si>
    <t>Založení trávníku na půdě předem připravené plochy do 1000 m2 výsevem včetně utažení parkového v rovině nebo na svahu do 1:5</t>
  </si>
  <si>
    <t>1126163927</t>
  </si>
  <si>
    <t>https://podminky.urs.cz/item/CS_URS_2022_01/181411131</t>
  </si>
  <si>
    <t>14</t>
  </si>
  <si>
    <t>M</t>
  </si>
  <si>
    <t>00572410</t>
  </si>
  <si>
    <t>osivo směs travní parková</t>
  </si>
  <si>
    <t>kg</t>
  </si>
  <si>
    <t>132578385</t>
  </si>
  <si>
    <t>112*0,015 'Přepočtené koeficientem množství</t>
  </si>
  <si>
    <t>181951111</t>
  </si>
  <si>
    <t>Úprava pláně vyrovnáním výškových rozdílů strojně v hornině třídy těžitelnosti I, skupiny 1 až 3 bez zhutnění</t>
  </si>
  <si>
    <t>855001539</t>
  </si>
  <si>
    <t>https://podminky.urs.cz/item/CS_URS_2022_01/181951111</t>
  </si>
  <si>
    <t>16</t>
  </si>
  <si>
    <t>181951112</t>
  </si>
  <si>
    <t>Úprava pláně vyrovnáním výškových rozdílů strojně v hornině třídy těžitelnosti I, skupiny 1 až 3 se zhutněním</t>
  </si>
  <si>
    <t>-1681843955</t>
  </si>
  <si>
    <t>https://podminky.urs.cz/item/CS_URS_2022_01/181951112</t>
  </si>
  <si>
    <t>17</t>
  </si>
  <si>
    <t>185804312</t>
  </si>
  <si>
    <t>Zalití rostlin vodou plochy záhonů jednotlivě přes 20 m2</t>
  </si>
  <si>
    <t>1572682560</t>
  </si>
  <si>
    <t>https://podminky.urs.cz/item/CS_URS_2022_01/185804312</t>
  </si>
  <si>
    <t>"zalití 3x, spotřeba 15l/m2"112*0,015*3</t>
  </si>
  <si>
    <t>18</t>
  </si>
  <si>
    <t>185851121</t>
  </si>
  <si>
    <t>Dovoz vody pro zálivku rostlin na vzdálenost do 1000 m</t>
  </si>
  <si>
    <t>742285432</t>
  </si>
  <si>
    <t>https://podminky.urs.cz/item/CS_URS_2022_01/185851121</t>
  </si>
  <si>
    <t>5,04</t>
  </si>
  <si>
    <t>Komunikace pozemní</t>
  </si>
  <si>
    <t>19</t>
  </si>
  <si>
    <t>564851111</t>
  </si>
  <si>
    <t>Podklad ze štěrkodrti ŠD s rozprostřením a zhutněním plochy přes 100 m2, po zhutnění tl. 150 mm</t>
  </si>
  <si>
    <t>-971387627</t>
  </si>
  <si>
    <t>https://podminky.urs.cz/item/CS_URS_2022_01/564851111</t>
  </si>
  <si>
    <t>podkladní vrstva u chodníků ze štěrkodrtě fr. 0/32 dle ČSN EN 13242</t>
  </si>
  <si>
    <t>27+8</t>
  </si>
  <si>
    <t>20</t>
  </si>
  <si>
    <t>983116391</t>
  </si>
  <si>
    <t>podkladní vrstva u parkovišť, kce z asfaltobetonu a manipulační plochy ze štěrkodrtě fr. 0/32 dle ČSN EN 13242</t>
  </si>
  <si>
    <t>56+240+69</t>
  </si>
  <si>
    <t>-999372494</t>
  </si>
  <si>
    <t>podkladní vrstva u parkovišť, kce z asfaltobetonu a manipulační plochy ze štěrkodrtě fr. 0/63 dle ČSN EN 13242</t>
  </si>
  <si>
    <t>22</t>
  </si>
  <si>
    <t>-424093498</t>
  </si>
  <si>
    <t>"doplnění štěrkodrti pod obrubou fr. 0/63"7/0,15</t>
  </si>
  <si>
    <t>23</t>
  </si>
  <si>
    <t>564951313</t>
  </si>
  <si>
    <t>Podklad nebo podsyp z betonového recyklátu s rozprostřením a zhutněním plochy přes 100 m2, po zhutnění tl. 150 mm</t>
  </si>
  <si>
    <t>1011504241</t>
  </si>
  <si>
    <t>https://podminky.urs.cz/item/CS_URS_2022_01/564951313</t>
  </si>
  <si>
    <t xml:space="preserve">vrstva z betonového recyklátu nebo vytříděné štěrkodrti z demolic bez zahlinění fr. 0/125 celkové tl. 300mm, náhrada za výměnu podloží </t>
  </si>
  <si>
    <t>340*2</t>
  </si>
  <si>
    <t>565155101</t>
  </si>
  <si>
    <t>Asfaltový beton vrstva podkladní ACP 16 (obalované kamenivo střednězrnné - OKS) s rozprostřením a zhutněním v pruhu šířky do 1,5 m, po zhutnění tl. 70 mm</t>
  </si>
  <si>
    <t>1068694488</t>
  </si>
  <si>
    <t>https://podminky.urs.cz/item/CS_URS_2022_01/565155101</t>
  </si>
  <si>
    <t>25</t>
  </si>
  <si>
    <t>569903311</t>
  </si>
  <si>
    <t>Zřízení zemních krajnic z hornin jakékoliv třídy se zhutněním</t>
  </si>
  <si>
    <t>-1480073794</t>
  </si>
  <si>
    <t>https://podminky.urs.cz/item/CS_URS_2022_01/569903311</t>
  </si>
  <si>
    <t>26</t>
  </si>
  <si>
    <t>573191111</t>
  </si>
  <si>
    <t>Postřik infiltrační kationaktivní emulzí v množství 1,00 kg/m2</t>
  </si>
  <si>
    <t>147936155</t>
  </si>
  <si>
    <t>https://podminky.urs.cz/item/CS_URS_2022_01/573191111</t>
  </si>
  <si>
    <t>do 0,9kg/m2</t>
  </si>
  <si>
    <t>56</t>
  </si>
  <si>
    <t>27</t>
  </si>
  <si>
    <t>573211109</t>
  </si>
  <si>
    <t>Postřik spojovací PS bez posypu kamenivem z asfaltu silničního, v množství 0,50 kg/m2</t>
  </si>
  <si>
    <t>-1994133447</t>
  </si>
  <si>
    <t>https://podminky.urs.cz/item/CS_URS_2022_01/573211109</t>
  </si>
  <si>
    <t>v množství do 0,5kg/m2</t>
  </si>
  <si>
    <t>28</t>
  </si>
  <si>
    <t>577134111</t>
  </si>
  <si>
    <t>Asfaltový beton vrstva obrusná ACO 11 (ABS) s rozprostřením a se zhutněním z nemodifikovaného asfaltu v pruhu šířky do 3 m tř. I, po zhutnění tl. 40 mm</t>
  </si>
  <si>
    <t>1184982957</t>
  </si>
  <si>
    <t>https://podminky.urs.cz/item/CS_URS_2022_01/577134111</t>
  </si>
  <si>
    <t>Asfalatový beton ACO 11+</t>
  </si>
  <si>
    <t>29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</si>
  <si>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</si>
  <si>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</si>
  <si>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-1843719930</t>
  </si>
  <si>
    <t>https://podminky.urs.cz/item/CS_URS_2022_01/596211110</t>
  </si>
  <si>
    <t>30</t>
  </si>
  <si>
    <t>59245006</t>
  </si>
  <si>
    <t>dlažba tvar obdélník betonová pro nevidomé 200x100x60mm barevná</t>
  </si>
  <si>
    <t>-1741767279</t>
  </si>
  <si>
    <t>31</t>
  </si>
  <si>
    <t>724394241</t>
  </si>
  <si>
    <t>32</t>
  </si>
  <si>
    <t>59245018</t>
  </si>
  <si>
    <t>dlažba tvar obdélník betonová 200x100x60mm přírodní</t>
  </si>
  <si>
    <t>-1084291228</t>
  </si>
  <si>
    <t>27*1,02 'Přepočtené koeficientem množství</t>
  </si>
  <si>
    <t>33</t>
  </si>
  <si>
    <t>596212211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</si>
  <si>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přes 50 do 100 m2</t>
  </si>
  <si>
    <t>1821570189</t>
  </si>
  <si>
    <t>https://podminky.urs.cz/item/CS_URS_2022_01/596212211</t>
  </si>
  <si>
    <t>34</t>
  </si>
  <si>
    <t>59245020</t>
  </si>
  <si>
    <t>dlažba tvar obdélník betonová 200x100x80mm přírodní</t>
  </si>
  <si>
    <t>227412490</t>
  </si>
  <si>
    <t>69*1,02 'Přepočtené koeficientem množství</t>
  </si>
  <si>
    <t>596412212</t>
  </si>
  <si>
    <t>Kladení dlažby z betonových vegetačních dlaždic pozemních komunikací s ložem z kameniva těženého nebo drceného tl. do 50 mm, s vyplněním spár a vegetačních otvorů, s hutněním vibrováním tl. 80 mm, pro plochy přes 100 do 300 m2</t>
  </si>
  <si>
    <t>-1095630569</t>
  </si>
  <si>
    <t>https://podminky.urs.cz/item/CS_URS_2022_01/596412212</t>
  </si>
  <si>
    <t>36</t>
  </si>
  <si>
    <t>PFB.2042111</t>
  </si>
  <si>
    <t>Zatravňovací dlažba ANDEZIT, např. LORA, DRENA LOR 24/24/8 II nat</t>
  </si>
  <si>
    <t>-913838939</t>
  </si>
  <si>
    <t>240*1,02 'Přepočtené koeficientem množství</t>
  </si>
  <si>
    <t>Trubní vedení</t>
  </si>
  <si>
    <t>37</t>
  </si>
  <si>
    <t>899231111</t>
  </si>
  <si>
    <t>Výšková úprava uličního vstupu nebo vpusti do 200 mm zvýšením mříže</t>
  </si>
  <si>
    <t>750460199</t>
  </si>
  <si>
    <t>https://podminky.urs.cz/item/CS_URS_2022_01/899231111</t>
  </si>
  <si>
    <t xml:space="preserve">výšková úprava mříže vpusti </t>
  </si>
  <si>
    <t>38</t>
  </si>
  <si>
    <t>899331111</t>
  </si>
  <si>
    <t>Výšková úprava uličního vstupu nebo vpusti do 200 mm zvýšením poklopu</t>
  </si>
  <si>
    <t>979168883</t>
  </si>
  <si>
    <t>https://podminky.urs.cz/item/CS_URS_2022_01/899331111</t>
  </si>
  <si>
    <t>výšková úprava poklopu šachty</t>
  </si>
  <si>
    <t>39</t>
  </si>
  <si>
    <t>899431111</t>
  </si>
  <si>
    <t>Výšková úprava uličního vstupu nebo vpusti do 200 mm zvýšením krycího hrnce, šoupěte nebo hydrantu bez úpravy armatur</t>
  </si>
  <si>
    <t>-1335523435</t>
  </si>
  <si>
    <t>https://podminky.urs.cz/item/CS_URS_2022_01/899431111</t>
  </si>
  <si>
    <t>výšková úprava šoupat nebo hydrantů do úrovně nové nivelety chodníků a sjezdů</t>
  </si>
  <si>
    <t>Ostatní konstrukce a práce, bourání</t>
  </si>
  <si>
    <t>40</t>
  </si>
  <si>
    <t>914111121</t>
  </si>
  <si>
    <t>Montáž svislé dopravní značky základní velikosti do 2 m2 objímkami na sloupky nebo konzoly</t>
  </si>
  <si>
    <t>471099240</t>
  </si>
  <si>
    <t>https://podminky.urs.cz/item/CS_URS_2022_01/914111121</t>
  </si>
  <si>
    <t>41</t>
  </si>
  <si>
    <t>40445625</t>
  </si>
  <si>
    <t>informativní značky provozní IP8, IP9, IP11-IP13 500x700mm</t>
  </si>
  <si>
    <t>-1910532003</t>
  </si>
  <si>
    <t>značka IP12</t>
  </si>
  <si>
    <t>42</t>
  </si>
  <si>
    <t>40445650</t>
  </si>
  <si>
    <t>dodatkové tabulky E7, E12, E13 500x300mm</t>
  </si>
  <si>
    <t>-1542581767</t>
  </si>
  <si>
    <t>43</t>
  </si>
  <si>
    <t>914511111</t>
  </si>
  <si>
    <t>Montáž sloupku dopravních značek délky do 3,5 m do betonového základu</t>
  </si>
  <si>
    <t>-1404824149</t>
  </si>
  <si>
    <t>https://podminky.urs.cz/item/CS_URS_2022_01/914511111</t>
  </si>
  <si>
    <t>montáž sloupků pro dopravní značky</t>
  </si>
  <si>
    <t>44</t>
  </si>
  <si>
    <t>40445225</t>
  </si>
  <si>
    <t>sloupek pro dopravní značku Zn D 60mm v 3,5m</t>
  </si>
  <si>
    <t>34848198</t>
  </si>
  <si>
    <t>45</t>
  </si>
  <si>
    <t>40445240</t>
  </si>
  <si>
    <t>patka pro sloupek Al D 60mm</t>
  </si>
  <si>
    <t>797502453</t>
  </si>
  <si>
    <t>patky pro upevnění sloupků dopravních značek</t>
  </si>
  <si>
    <t>46</t>
  </si>
  <si>
    <t>40445256</t>
  </si>
  <si>
    <t>svorka upínací na sloupek dopravní značky D 60mm</t>
  </si>
  <si>
    <t>978299744</t>
  </si>
  <si>
    <t>upínací svorky pro upevnění dopravních značek na sloupek</t>
  </si>
  <si>
    <t>1*2</t>
  </si>
  <si>
    <t>47</t>
  </si>
  <si>
    <t>915111111</t>
  </si>
  <si>
    <t>Vodorovné dopravní značení stříkané barvou dělící čára šířky 125 mm souvislá bílá základní</t>
  </si>
  <si>
    <t>1053137726</t>
  </si>
  <si>
    <t>https://podminky.urs.cz/item/CS_URS_2022_01/915111111</t>
  </si>
  <si>
    <t>vodorovné DZ V10b</t>
  </si>
  <si>
    <t>60</t>
  </si>
  <si>
    <t>48</t>
  </si>
  <si>
    <t>915131111</t>
  </si>
  <si>
    <t>Vodorovné dopravní značení stříkané barvou přechody pro chodce, šipky, symboly bílé základní</t>
  </si>
  <si>
    <t>-2102354319</t>
  </si>
  <si>
    <t>https://podminky.urs.cz/item/CS_URS_2022_01/915131111</t>
  </si>
  <si>
    <t>"pictogram - imobilní"1,5</t>
  </si>
  <si>
    <t>49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</si>
  <si>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</si>
  <si>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</si>
  <si>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-172063458</t>
  </si>
  <si>
    <t>https://podminky.urs.cz/item/CS_URS_2022_01/916131213</t>
  </si>
  <si>
    <t>"Osazení nájezdových obrub ve sjezdech"94</t>
  </si>
  <si>
    <t>50</t>
  </si>
  <si>
    <t>59217029</t>
  </si>
  <si>
    <t>obrubník betonový silniční nájezdový 1000x150x150mm</t>
  </si>
  <si>
    <t>325296829</t>
  </si>
  <si>
    <t>51</t>
  </si>
  <si>
    <t>-1627366758</t>
  </si>
  <si>
    <t>52</t>
  </si>
  <si>
    <t>59217030</t>
  </si>
  <si>
    <t>obrubník betonový silniční přechodový 1000x150x150-250mm</t>
  </si>
  <si>
    <t>-521599297</t>
  </si>
  <si>
    <t>53</t>
  </si>
  <si>
    <t>1139714490</t>
  </si>
  <si>
    <t>54</t>
  </si>
  <si>
    <t>59217031</t>
  </si>
  <si>
    <t>obrubník betonový silniční 1000x150x250mm</t>
  </si>
  <si>
    <t>325079853</t>
  </si>
  <si>
    <t>112*1,02 'Přepočtené koeficientem množství</t>
  </si>
  <si>
    <t>55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</si>
  <si>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</si>
  <si>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</si>
  <si>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-1704547905</t>
  </si>
  <si>
    <t>https://podminky.urs.cz/item/CS_URS_2022_01/916231213</t>
  </si>
  <si>
    <t>59217017</t>
  </si>
  <si>
    <t>obrubník betonový chodníkový 1000x100x250mm</t>
  </si>
  <si>
    <t>1796401472</t>
  </si>
  <si>
    <t>21*1,05 'Přepočtené koeficientem množství</t>
  </si>
  <si>
    <t>57</t>
  </si>
  <si>
    <t>916781111</t>
  </si>
  <si>
    <t>Zpomalovací práh plastový pro přejezdovou rychlost 30 km/h</t>
  </si>
  <si>
    <t>186503168</t>
  </si>
  <si>
    <t>https://podminky.urs.cz/item/CS_URS_2022_01/916781111</t>
  </si>
  <si>
    <t>dodávka a montáž 2 prahů délky 5m šířky 430mm včetně kotvení</t>
  </si>
  <si>
    <t>2*5</t>
  </si>
  <si>
    <t>58</t>
  </si>
  <si>
    <t>919122111</t>
  </si>
  <si>
    <t>Utěsnění dilatačních spár zálivkou za tepla v cementobetonovém nebo živičném krytu včetně adhezního nátěru s těsnicím profilem pod zálivkou, pro komůrky šířky 10 mm, hloubky 20 mm</t>
  </si>
  <si>
    <t>445978902</t>
  </si>
  <si>
    <t>https://podminky.urs.cz/item/CS_URS_2022_01/919122111</t>
  </si>
  <si>
    <t>59</t>
  </si>
  <si>
    <t>919735112</t>
  </si>
  <si>
    <t>Řezání stávajícího živičného krytu nebo podkladu hloubky přes 50 do 100 mm</t>
  </si>
  <si>
    <t>1471052766</t>
  </si>
  <si>
    <t>https://podminky.urs.cz/item/CS_URS_2022_01/919735112</t>
  </si>
  <si>
    <t>997</t>
  </si>
  <si>
    <t>Přesun sutě</t>
  </si>
  <si>
    <t>997221561</t>
  </si>
  <si>
    <t>Vodorovná doprava suti bez naložení, ale se složením a s hrubým urovnáním z kusových materiálů, na vzdálenost do 1 km</t>
  </si>
  <si>
    <t>-1575363703</t>
  </si>
  <si>
    <t>https://podminky.urs.cz/item/CS_URS_2022_01/997221561</t>
  </si>
  <si>
    <t>61</t>
  </si>
  <si>
    <t>997221569</t>
  </si>
  <si>
    <t>Vodorovná doprava suti bez naložení, ale se složením a s hrubým urovnáním Příplatek k ceně za každý další i započatý 1 km přes 1 km</t>
  </si>
  <si>
    <t>-957705683</t>
  </si>
  <si>
    <t>https://podminky.urs.cz/item/CS_URS_2022_01/997221569</t>
  </si>
  <si>
    <t>odvoz na skládku do 15km</t>
  </si>
  <si>
    <t>49,181*14</t>
  </si>
  <si>
    <t>62</t>
  </si>
  <si>
    <t>997221861</t>
  </si>
  <si>
    <t>Poplatek za uložení stavebního odpadu na recyklační skládce (skládkovné) z prostého betonu zatříděného do Katalogu odpadů pod kódem 17 01 01</t>
  </si>
  <si>
    <t>-1426618958</t>
  </si>
  <si>
    <t>https://podminky.urs.cz/item/CS_URS_2022_01/997221861</t>
  </si>
  <si>
    <t>"poplatek za skládku z demolic betonových prvků , asf. vykázán samostatně"49,181-17,696</t>
  </si>
  <si>
    <t>63</t>
  </si>
  <si>
    <t>997221875</t>
  </si>
  <si>
    <t>Poplatek za uložení stavebního odpadu na recyklační skládce (skládkovné) asfaltového bez obsahu dehtu zatříděného do Katalogu odpadů pod kódem 17 03 02</t>
  </si>
  <si>
    <t>2057751424</t>
  </si>
  <si>
    <t>https://podminky.urs.cz/item/CS_URS_2022_01/997221875</t>
  </si>
  <si>
    <t>998</t>
  </si>
  <si>
    <t>Přesun hmot</t>
  </si>
  <si>
    <t>64</t>
  </si>
  <si>
    <t>998223011</t>
  </si>
  <si>
    <t>Přesun hmot pro pozemní komunikace s krytem dlážděným dopravní vzdálenost do 200 m jakékoliv délky objektu</t>
  </si>
  <si>
    <t>1628417915</t>
  </si>
  <si>
    <t>https://podminky.urs.cz/item/CS_URS_2022_01/998223011</t>
  </si>
  <si>
    <t>Práce a dodávky M</t>
  </si>
  <si>
    <t>46-M</t>
  </si>
  <si>
    <t>Zemní práce při extr.mont.pracích</t>
  </si>
  <si>
    <t>65</t>
  </si>
  <si>
    <t>460161312</t>
  </si>
  <si>
    <t>Hloubení zapažených i nezapažených kabelových rýh ručně včetně urovnání dna s přemístěním výkopku do vzdálenosti 3 m od okraje jámy nebo s naložením na dopravní prostředek šířky 50 cm hloubky 120 cm v hornině třídy těžitelnosti I skupiny 3</t>
  </si>
  <si>
    <t>-86605400</t>
  </si>
  <si>
    <t>https://podminky.urs.cz/item/CS_URS_2022_01/460161312</t>
  </si>
  <si>
    <t>výkop nové rýhy pro kabel CETIN + výkop a obnažení stávajících kabelů EG.D + CETIN + přenesení kabelu CETIN do nové polohy</t>
  </si>
  <si>
    <t>2*9+110</t>
  </si>
  <si>
    <t>66</t>
  </si>
  <si>
    <t>460431252R</t>
  </si>
  <si>
    <t>Zásyp kabelových rýh ručně s přemístění sypaniny ze vzdálenosti do 10 m, s uložením výkopku ve vrstvách včetně zhutnění a úpravy povrchu šířky 50 cm hloubky 50 cm z horniny třídy těžitelnosti I skupiny 3</t>
  </si>
  <si>
    <t>-1288801632</t>
  </si>
  <si>
    <t>https://podminky.urs.cz/item/CS_URS_2022_01/460431252R</t>
  </si>
  <si>
    <t>"D+M zásyp rýh do úrovně pláně štěrkodrtí fr. 0/63"18+110</t>
  </si>
  <si>
    <t>67</t>
  </si>
  <si>
    <t>460490012</t>
  </si>
  <si>
    <t>Výstražná fólie z PVC pro krytí kabelů včetně vyrovnání povrchu rýhy, rozvinutí a uložení fólie šířky do 25 cm</t>
  </si>
  <si>
    <t>-1160560063</t>
  </si>
  <si>
    <t>https://podminky.urs.cz/item/CS_URS_2022_01/460490012</t>
  </si>
  <si>
    <t>119</t>
  </si>
  <si>
    <t>68</t>
  </si>
  <si>
    <t>460510075R</t>
  </si>
  <si>
    <t>Kabelové prostupy, kanály a multikanály kabelové prostupy z trub plastových včetně osazení, utěsnění a spárování do rýhy, bez výkopových prací s obetonováním, vnitřního průměru přes 10 do 15 cm</t>
  </si>
  <si>
    <t>-1683400238</t>
  </si>
  <si>
    <t>"osazení chráničky DN 110 pro přeložku trasy CETIN"9</t>
  </si>
  <si>
    <t>69</t>
  </si>
  <si>
    <t>34571357R</t>
  </si>
  <si>
    <t>trubka elektroinstalační ohebná dvouplášťová korugovaná (chránička) D 108/125mm, HDPE+LDPE</t>
  </si>
  <si>
    <t>128</t>
  </si>
  <si>
    <t>-298272247</t>
  </si>
  <si>
    <t>"chránička DN 110 "9</t>
  </si>
  <si>
    <t>70</t>
  </si>
  <si>
    <t>460510201.ZPSR</t>
  </si>
  <si>
    <t>Kanály do rýhy neasfaltované z prefabrikovaných betonových žlabů typu TK 1 ŽPSV</t>
  </si>
  <si>
    <t>-1365255909</t>
  </si>
  <si>
    <t>"dodávka a montáž prafabrikovaných TK žlabů pro ochranu kabelových tras VO + ED.G"110</t>
  </si>
  <si>
    <t>71</t>
  </si>
  <si>
    <t>460661112</t>
  </si>
  <si>
    <t>Kabelové lože z písku včetně podsypu, zhutnění a urovnání povrchu pro kabely nn bez zakrytí, šířky přes 35 do 50 cm</t>
  </si>
  <si>
    <t>977582325</t>
  </si>
  <si>
    <t>https://podminky.urs.cz/item/CS_URS_2022_01/460661112</t>
  </si>
  <si>
    <t>lože pro kabelovou trasu CETIN a kabely EG.D</t>
  </si>
  <si>
    <t>9+110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</si>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</sst>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7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012103000" TargetMode="External" /><Relationship Id="rId2" Type="http://schemas.openxmlformats.org/officeDocument/2006/relationships/hyperlink" Target="https://podminky.urs.cz/item/CS_URS_2022_01/012203000" TargetMode="External" /><Relationship Id="rId3" Type="http://schemas.openxmlformats.org/officeDocument/2006/relationships/hyperlink" Target="https://podminky.urs.cz/item/CS_URS_2022_01/012303000" TargetMode="External" /><Relationship Id="rId4" Type="http://schemas.openxmlformats.org/officeDocument/2006/relationships/hyperlink" Target="https://podminky.urs.cz/item/CS_URS_2022_01/013244000" TargetMode="External" /><Relationship Id="rId5" Type="http://schemas.openxmlformats.org/officeDocument/2006/relationships/hyperlink" Target="https://podminky.urs.cz/item/CS_URS_2022_01/013254000" TargetMode="External" /><Relationship Id="rId6" Type="http://schemas.openxmlformats.org/officeDocument/2006/relationships/hyperlink" Target="https://podminky.urs.cz/item/CS_URS_2022_01/013274000" TargetMode="External" /><Relationship Id="rId7" Type="http://schemas.openxmlformats.org/officeDocument/2006/relationships/hyperlink" Target="https://podminky.urs.cz/item/CS_URS_2022_01/030001000" TargetMode="External" /><Relationship Id="rId8" Type="http://schemas.openxmlformats.org/officeDocument/2006/relationships/hyperlink" Target="https://podminky.urs.cz/item/CS_URS_2022_01/043154000R" TargetMode="External" /><Relationship Id="rId9" Type="http://schemas.openxmlformats.org/officeDocument/2006/relationships/hyperlink" Target="https://podminky.urs.cz/item/CS_URS_2022_01/049203000" TargetMode="External" /><Relationship Id="rId10" Type="http://schemas.openxmlformats.org/officeDocument/2006/relationships/hyperlink" Target="https://podminky.urs.cz/item/CS_URS_2022_01/072103001" TargetMode="External" /><Relationship Id="rId11" Type="http://schemas.openxmlformats.org/officeDocument/2006/relationships/hyperlink" Target="https://podminky.urs.cz/item/CS_URS_2022_01/072103011R" TargetMode="External" /><Relationship Id="rId1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1211101R" TargetMode="External" /><Relationship Id="rId2" Type="http://schemas.openxmlformats.org/officeDocument/2006/relationships/hyperlink" Target="https://podminky.urs.cz/item/CS_URS_2022_01/113106132" TargetMode="External" /><Relationship Id="rId3" Type="http://schemas.openxmlformats.org/officeDocument/2006/relationships/hyperlink" Target="https://podminky.urs.cz/item/CS_URS_2022_01/113107183" TargetMode="External" /><Relationship Id="rId4" Type="http://schemas.openxmlformats.org/officeDocument/2006/relationships/hyperlink" Target="https://podminky.urs.cz/item/CS_URS_2022_01/113202111" TargetMode="External" /><Relationship Id="rId5" Type="http://schemas.openxmlformats.org/officeDocument/2006/relationships/hyperlink" Target="https://podminky.urs.cz/item/CS_URS_2022_01/122211101" TargetMode="External" /><Relationship Id="rId6" Type="http://schemas.openxmlformats.org/officeDocument/2006/relationships/hyperlink" Target="https://podminky.urs.cz/item/CS_URS_2022_01/122251104" TargetMode="External" /><Relationship Id="rId7" Type="http://schemas.openxmlformats.org/officeDocument/2006/relationships/hyperlink" Target="https://podminky.urs.cz/item/CS_URS_2022_01/162351103" TargetMode="External" /><Relationship Id="rId8" Type="http://schemas.openxmlformats.org/officeDocument/2006/relationships/hyperlink" Target="https://podminky.urs.cz/item/CS_URS_2022_01/162751117" TargetMode="External" /><Relationship Id="rId9" Type="http://schemas.openxmlformats.org/officeDocument/2006/relationships/hyperlink" Target="https://podminky.urs.cz/item/CS_URS_2022_01/162751119" TargetMode="External" /><Relationship Id="rId10" Type="http://schemas.openxmlformats.org/officeDocument/2006/relationships/hyperlink" Target="https://podminky.urs.cz/item/CS_URS_2022_01/171201231" TargetMode="External" /><Relationship Id="rId11" Type="http://schemas.openxmlformats.org/officeDocument/2006/relationships/hyperlink" Target="https://podminky.urs.cz/item/CS_URS_2022_01/171251201" TargetMode="External" /><Relationship Id="rId12" Type="http://schemas.openxmlformats.org/officeDocument/2006/relationships/hyperlink" Target="https://podminky.urs.cz/item/CS_URS_2022_01/181351003R" TargetMode="External" /><Relationship Id="rId13" Type="http://schemas.openxmlformats.org/officeDocument/2006/relationships/hyperlink" Target="https://podminky.urs.cz/item/CS_URS_2022_01/181411131" TargetMode="External" /><Relationship Id="rId14" Type="http://schemas.openxmlformats.org/officeDocument/2006/relationships/hyperlink" Target="https://podminky.urs.cz/item/CS_URS_2022_01/181951111" TargetMode="External" /><Relationship Id="rId15" Type="http://schemas.openxmlformats.org/officeDocument/2006/relationships/hyperlink" Target="https://podminky.urs.cz/item/CS_URS_2022_01/181951112" TargetMode="External" /><Relationship Id="rId16" Type="http://schemas.openxmlformats.org/officeDocument/2006/relationships/hyperlink" Target="https://podminky.urs.cz/item/CS_URS_2022_01/185804312" TargetMode="External" /><Relationship Id="rId17" Type="http://schemas.openxmlformats.org/officeDocument/2006/relationships/hyperlink" Target="https://podminky.urs.cz/item/CS_URS_2022_01/185851121" TargetMode="External" /><Relationship Id="rId18" Type="http://schemas.openxmlformats.org/officeDocument/2006/relationships/hyperlink" Target="https://podminky.urs.cz/item/CS_URS_2022_01/564851111" TargetMode="External" /><Relationship Id="rId19" Type="http://schemas.openxmlformats.org/officeDocument/2006/relationships/hyperlink" Target="https://podminky.urs.cz/item/CS_URS_2022_01/564851111" TargetMode="External" /><Relationship Id="rId20" Type="http://schemas.openxmlformats.org/officeDocument/2006/relationships/hyperlink" Target="https://podminky.urs.cz/item/CS_URS_2022_01/564851111" TargetMode="External" /><Relationship Id="rId21" Type="http://schemas.openxmlformats.org/officeDocument/2006/relationships/hyperlink" Target="https://podminky.urs.cz/item/CS_URS_2022_01/564851111" TargetMode="External" /><Relationship Id="rId22" Type="http://schemas.openxmlformats.org/officeDocument/2006/relationships/hyperlink" Target="https://podminky.urs.cz/item/CS_URS_2022_01/564951313" TargetMode="External" /><Relationship Id="rId23" Type="http://schemas.openxmlformats.org/officeDocument/2006/relationships/hyperlink" Target="https://podminky.urs.cz/item/CS_URS_2022_01/565155101" TargetMode="External" /><Relationship Id="rId24" Type="http://schemas.openxmlformats.org/officeDocument/2006/relationships/hyperlink" Target="https://podminky.urs.cz/item/CS_URS_2022_01/569903311" TargetMode="External" /><Relationship Id="rId25" Type="http://schemas.openxmlformats.org/officeDocument/2006/relationships/hyperlink" Target="https://podminky.urs.cz/item/CS_URS_2022_01/573191111" TargetMode="External" /><Relationship Id="rId26" Type="http://schemas.openxmlformats.org/officeDocument/2006/relationships/hyperlink" Target="https://podminky.urs.cz/item/CS_URS_2022_01/573211109" TargetMode="External" /><Relationship Id="rId27" Type="http://schemas.openxmlformats.org/officeDocument/2006/relationships/hyperlink" Target="https://podminky.urs.cz/item/CS_URS_2022_01/577134111" TargetMode="External" /><Relationship Id="rId28" Type="http://schemas.openxmlformats.org/officeDocument/2006/relationships/hyperlink" Target="https://podminky.urs.cz/item/CS_URS_2022_01/596211110" TargetMode="External" /><Relationship Id="rId29" Type="http://schemas.openxmlformats.org/officeDocument/2006/relationships/hyperlink" Target="https://podminky.urs.cz/item/CS_URS_2022_01/596211110" TargetMode="External" /><Relationship Id="rId30" Type="http://schemas.openxmlformats.org/officeDocument/2006/relationships/hyperlink" Target="https://podminky.urs.cz/item/CS_URS_2022_01/596212211" TargetMode="External" /><Relationship Id="rId31" Type="http://schemas.openxmlformats.org/officeDocument/2006/relationships/hyperlink" Target="https://podminky.urs.cz/item/CS_URS_2022_01/596412212" TargetMode="External" /><Relationship Id="rId32" Type="http://schemas.openxmlformats.org/officeDocument/2006/relationships/hyperlink" Target="https://podminky.urs.cz/item/CS_URS_2022_01/899231111" TargetMode="External" /><Relationship Id="rId33" Type="http://schemas.openxmlformats.org/officeDocument/2006/relationships/hyperlink" Target="https://podminky.urs.cz/item/CS_URS_2022_01/899331111" TargetMode="External" /><Relationship Id="rId34" Type="http://schemas.openxmlformats.org/officeDocument/2006/relationships/hyperlink" Target="https://podminky.urs.cz/item/CS_URS_2022_01/899431111" TargetMode="External" /><Relationship Id="rId35" Type="http://schemas.openxmlformats.org/officeDocument/2006/relationships/hyperlink" Target="https://podminky.urs.cz/item/CS_URS_2022_01/914111121" TargetMode="External" /><Relationship Id="rId36" Type="http://schemas.openxmlformats.org/officeDocument/2006/relationships/hyperlink" Target="https://podminky.urs.cz/item/CS_URS_2022_01/914511111" TargetMode="External" /><Relationship Id="rId37" Type="http://schemas.openxmlformats.org/officeDocument/2006/relationships/hyperlink" Target="https://podminky.urs.cz/item/CS_URS_2022_01/915111111" TargetMode="External" /><Relationship Id="rId38" Type="http://schemas.openxmlformats.org/officeDocument/2006/relationships/hyperlink" Target="https://podminky.urs.cz/item/CS_URS_2022_01/915131111" TargetMode="External" /><Relationship Id="rId39" Type="http://schemas.openxmlformats.org/officeDocument/2006/relationships/hyperlink" Target="https://podminky.urs.cz/item/CS_URS_2022_01/916131213" TargetMode="External" /><Relationship Id="rId40" Type="http://schemas.openxmlformats.org/officeDocument/2006/relationships/hyperlink" Target="https://podminky.urs.cz/item/CS_URS_2022_01/916131213" TargetMode="External" /><Relationship Id="rId41" Type="http://schemas.openxmlformats.org/officeDocument/2006/relationships/hyperlink" Target="https://podminky.urs.cz/item/CS_URS_2022_01/916131213" TargetMode="External" /><Relationship Id="rId42" Type="http://schemas.openxmlformats.org/officeDocument/2006/relationships/hyperlink" Target="https://podminky.urs.cz/item/CS_URS_2022_01/916231213" TargetMode="External" /><Relationship Id="rId43" Type="http://schemas.openxmlformats.org/officeDocument/2006/relationships/hyperlink" Target="https://podminky.urs.cz/item/CS_URS_2022_01/916781111" TargetMode="External" /><Relationship Id="rId44" Type="http://schemas.openxmlformats.org/officeDocument/2006/relationships/hyperlink" Target="https://podminky.urs.cz/item/CS_URS_2022_01/919122111" TargetMode="External" /><Relationship Id="rId45" Type="http://schemas.openxmlformats.org/officeDocument/2006/relationships/hyperlink" Target="https://podminky.urs.cz/item/CS_URS_2022_01/919735112" TargetMode="External" /><Relationship Id="rId46" Type="http://schemas.openxmlformats.org/officeDocument/2006/relationships/hyperlink" Target="https://podminky.urs.cz/item/CS_URS_2022_01/997221561" TargetMode="External" /><Relationship Id="rId47" Type="http://schemas.openxmlformats.org/officeDocument/2006/relationships/hyperlink" Target="https://podminky.urs.cz/item/CS_URS_2022_01/997221569" TargetMode="External" /><Relationship Id="rId48" Type="http://schemas.openxmlformats.org/officeDocument/2006/relationships/hyperlink" Target="https://podminky.urs.cz/item/CS_URS_2022_01/997221861" TargetMode="External" /><Relationship Id="rId49" Type="http://schemas.openxmlformats.org/officeDocument/2006/relationships/hyperlink" Target="https://podminky.urs.cz/item/CS_URS_2022_01/997221875" TargetMode="External" /><Relationship Id="rId50" Type="http://schemas.openxmlformats.org/officeDocument/2006/relationships/hyperlink" Target="https://podminky.urs.cz/item/CS_URS_2022_01/998223011" TargetMode="External" /><Relationship Id="rId51" Type="http://schemas.openxmlformats.org/officeDocument/2006/relationships/hyperlink" Target="https://podminky.urs.cz/item/CS_URS_2022_01/460161312" TargetMode="External" /><Relationship Id="rId52" Type="http://schemas.openxmlformats.org/officeDocument/2006/relationships/hyperlink" Target="https://podminky.urs.cz/item/CS_URS_2022_01/460431252R" TargetMode="External" /><Relationship Id="rId53" Type="http://schemas.openxmlformats.org/officeDocument/2006/relationships/hyperlink" Target="https://podminky.urs.cz/item/CS_URS_2022_01/460490012" TargetMode="External" /><Relationship Id="rId54" Type="http://schemas.openxmlformats.org/officeDocument/2006/relationships/hyperlink" Target="https://podminky.urs.cz/item/CS_URS_2022_01/460661112" TargetMode="External" /><Relationship Id="rId5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7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7</v>
      </c>
      <c r="BT2" s="18" t="s">
        <v>8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="1" customFormat="1" ht="24.96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="1" customFormat="1" ht="12" customHeight="1">
      <c r="B5" s="21"/>
      <c r="D5" s="25" t="s">
        <v>14</v>
      </c>
      <c r="K5" s="26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16</v>
      </c>
      <c r="BS5" s="18" t="s">
        <v>7</v>
      </c>
    </row>
    <row r="6" s="1" customFormat="1" ht="36.96" customHeight="1">
      <c r="B6" s="21"/>
      <c r="D6" s="28" t="s">
        <v>17</v>
      </c>
      <c r="K6" s="29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7</v>
      </c>
    </row>
    <row r="7" s="1" customFormat="1" ht="12" customHeight="1">
      <c r="B7" s="21"/>
      <c r="D7" s="31" t="s">
        <v>19</v>
      </c>
      <c r="K7" s="26" t="s">
        <v>3</v>
      </c>
      <c r="AK7" s="31" t="s">
        <v>20</v>
      </c>
      <c r="AN7" s="26" t="s">
        <v>3</v>
      </c>
      <c r="AR7" s="21"/>
      <c r="BE7" s="30"/>
      <c r="BS7" s="18" t="s">
        <v>7</v>
      </c>
    </row>
    <row r="8" s="1" customFormat="1" ht="12" customHeight="1">
      <c r="B8" s="21"/>
      <c r="D8" s="31" t="s">
        <v>21</v>
      </c>
      <c r="K8" s="26" t="s">
        <v>22</v>
      </c>
      <c r="AK8" s="31" t="s">
        <v>23</v>
      </c>
      <c r="AN8" s="32" t="s">
        <v>24</v>
      </c>
      <c r="AR8" s="21"/>
      <c r="BE8" s="30"/>
      <c r="BS8" s="18" t="s">
        <v>7</v>
      </c>
    </row>
    <row r="9" s="1" customFormat="1" ht="14.4" customHeight="1">
      <c r="B9" s="21"/>
      <c r="AR9" s="21"/>
      <c r="BE9" s="30"/>
      <c r="BS9" s="18" t="s">
        <v>7</v>
      </c>
    </row>
    <row r="10" s="1" customFormat="1" ht="12" customHeight="1">
      <c r="B10" s="21"/>
      <c r="D10" s="31" t="s">
        <v>25</v>
      </c>
      <c r="AK10" s="31" t="s">
        <v>26</v>
      </c>
      <c r="AN10" s="26" t="s">
        <v>3</v>
      </c>
      <c r="AR10" s="21"/>
      <c r="BE10" s="30"/>
      <c r="BS10" s="18" t="s">
        <v>7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3</v>
      </c>
      <c r="AR11" s="21"/>
      <c r="BE11" s="30"/>
      <c r="BS11" s="18" t="s">
        <v>7</v>
      </c>
    </row>
    <row r="12" s="1" customFormat="1" ht="6.96" customHeight="1">
      <c r="B12" s="21"/>
      <c r="AR12" s="21"/>
      <c r="BE12" s="30"/>
      <c r="BS12" s="18" t="s">
        <v>7</v>
      </c>
    </row>
    <row r="13" s="1" customFormat="1" ht="12" customHeight="1">
      <c r="B13" s="21"/>
      <c r="D13" s="31" t="s">
        <v>29</v>
      </c>
      <c r="AK13" s="31" t="s">
        <v>26</v>
      </c>
      <c r="AN13" s="33" t="s">
        <v>30</v>
      </c>
      <c r="AR13" s="21"/>
      <c r="BE13" s="30"/>
      <c r="BS13" s="18" t="s">
        <v>7</v>
      </c>
    </row>
    <row r="14">
      <c r="B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30</v>
      </c>
      <c r="AR14" s="21"/>
      <c r="BE14" s="30"/>
      <c r="BS14" s="18" t="s">
        <v>7</v>
      </c>
    </row>
    <row r="15" s="1" customFormat="1" ht="6.96" customHeight="1">
      <c r="B15" s="21"/>
      <c r="AR15" s="21"/>
      <c r="BE15" s="30"/>
      <c r="BS15" s="18" t="s">
        <v>4</v>
      </c>
    </row>
    <row r="16" s="1" customFormat="1" ht="12" customHeight="1">
      <c r="B16" s="21"/>
      <c r="D16" s="31" t="s">
        <v>31</v>
      </c>
      <c r="AK16" s="31" t="s">
        <v>26</v>
      </c>
      <c r="AN16" s="26" t="s">
        <v>32</v>
      </c>
      <c r="AR16" s="21"/>
      <c r="BE16" s="30"/>
      <c r="BS16" s="18" t="s">
        <v>4</v>
      </c>
    </row>
    <row r="17" s="1" customFormat="1" ht="18.48" customHeight="1">
      <c r="B17" s="21"/>
      <c r="E17" s="26" t="s">
        <v>33</v>
      </c>
      <c r="AK17" s="31" t="s">
        <v>28</v>
      </c>
      <c r="AN17" s="26" t="s">
        <v>34</v>
      </c>
      <c r="AR17" s="21"/>
      <c r="BE17" s="30"/>
      <c r="BS17" s="18" t="s">
        <v>35</v>
      </c>
    </row>
    <row r="18" s="1" customFormat="1" ht="6.96" customHeight="1">
      <c r="B18" s="21"/>
      <c r="AR18" s="21"/>
      <c r="BE18" s="30"/>
      <c r="BS18" s="18" t="s">
        <v>7</v>
      </c>
    </row>
    <row r="19" s="1" customFormat="1" ht="12" customHeight="1">
      <c r="B19" s="21"/>
      <c r="D19" s="31" t="s">
        <v>36</v>
      </c>
      <c r="AK19" s="31" t="s">
        <v>26</v>
      </c>
      <c r="AN19" s="26" t="s">
        <v>32</v>
      </c>
      <c r="AR19" s="21"/>
      <c r="BE19" s="30"/>
      <c r="BS19" s="18" t="s">
        <v>7</v>
      </c>
    </row>
    <row r="20" s="1" customFormat="1" ht="18.48" customHeight="1">
      <c r="B20" s="21"/>
      <c r="E20" s="26" t="s">
        <v>33</v>
      </c>
      <c r="AK20" s="31" t="s">
        <v>28</v>
      </c>
      <c r="AN20" s="26" t="s">
        <v>34</v>
      </c>
      <c r="AR20" s="21"/>
      <c r="BE20" s="30"/>
      <c r="BS20" s="18" t="s">
        <v>4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37</v>
      </c>
      <c r="AR22" s="21"/>
      <c r="BE22" s="30"/>
    </row>
    <row r="23" s="1" customFormat="1" ht="47.25" customHeight="1">
      <c r="B23" s="21"/>
      <c r="E23" s="35" t="s">
        <v>38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39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40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41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42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43</v>
      </c>
      <c r="E29" s="3"/>
      <c r="F29" s="31" t="s">
        <v>44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ROUND(AV54,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45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ROUND(AW54,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46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47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48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3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7"/>
    </row>
    <row r="35" s="2" customFormat="1" ht="25.92" customHeight="1">
      <c r="A35" s="37"/>
      <c r="B35" s="38"/>
      <c r="C35" s="47"/>
      <c r="D35" s="48" t="s">
        <v>49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50</v>
      </c>
      <c r="U35" s="49"/>
      <c r="V35" s="49"/>
      <c r="W35" s="49"/>
      <c r="X35" s="51" t="s">
        <v>51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6.96" customHeight="1">
      <c r="A37" s="37"/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38"/>
      <c r="BE37" s="37"/>
    </row>
    <row r="41" s="2" customFormat="1" ht="6.96" customHeight="1">
      <c r="A41" s="37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38"/>
      <c r="BE41" s="37"/>
    </row>
    <row r="42" s="2" customFormat="1" ht="24.96" customHeight="1">
      <c r="A42" s="37"/>
      <c r="B42" s="38"/>
      <c r="C42" s="22" t="s">
        <v>52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8"/>
      <c r="BE42" s="37"/>
    </row>
    <row r="43" s="2" customFormat="1" ht="6.96" customHeight="1">
      <c r="A43" s="37"/>
      <c r="B43" s="38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8"/>
      <c r="BE43" s="37"/>
    </row>
    <row r="44" s="4" customFormat="1" ht="12" customHeight="1">
      <c r="A44" s="4"/>
      <c r="B44" s="58"/>
      <c r="C44" s="31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24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8"/>
      <c r="BE44" s="4"/>
    </row>
    <row r="45" s="5" customFormat="1" ht="36.96" customHeight="1">
      <c r="A45" s="5"/>
      <c r="B45" s="59"/>
      <c r="C45" s="60" t="s">
        <v>17</v>
      </c>
      <c r="D45" s="5"/>
      <c r="E45" s="5"/>
      <c r="F45" s="5"/>
      <c r="G45" s="5"/>
      <c r="H45" s="5"/>
      <c r="I45" s="5"/>
      <c r="J45" s="5"/>
      <c r="K45" s="5"/>
      <c r="L45" s="61" t="str">
        <f>K6</f>
        <v>Město Oslavany, Parkovací stání na ul. Sportovní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9"/>
      <c r="BE45" s="5"/>
    </row>
    <row r="46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8"/>
      <c r="BE46" s="37"/>
    </row>
    <row r="47" s="2" customFormat="1" ht="12" customHeight="1">
      <c r="A47" s="37"/>
      <c r="B47" s="38"/>
      <c r="C47" s="31" t="s">
        <v>21</v>
      </c>
      <c r="D47" s="37"/>
      <c r="E47" s="37"/>
      <c r="F47" s="37"/>
      <c r="G47" s="37"/>
      <c r="H47" s="37"/>
      <c r="I47" s="37"/>
      <c r="J47" s="37"/>
      <c r="K47" s="37"/>
      <c r="L47" s="62" t="str">
        <f>IF(K8="","",K8)</f>
        <v>Oslavany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1" t="s">
        <v>23</v>
      </c>
      <c r="AJ47" s="37"/>
      <c r="AK47" s="37"/>
      <c r="AL47" s="37"/>
      <c r="AM47" s="63" t="str">
        <f>IF(AN8= "","",AN8)</f>
        <v>30. 6. 2022</v>
      </c>
      <c r="AN47" s="63"/>
      <c r="AO47" s="37"/>
      <c r="AP47" s="37"/>
      <c r="AQ47" s="37"/>
      <c r="AR47" s="38"/>
      <c r="BE47" s="37"/>
    </row>
    <row r="48" s="2" customFormat="1" ht="6.96" customHeight="1">
      <c r="A48" s="37"/>
      <c r="B48" s="38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8"/>
      <c r="BE48" s="37"/>
    </row>
    <row r="49" s="2" customFormat="1" ht="15.15" customHeight="1">
      <c r="A49" s="37"/>
      <c r="B49" s="38"/>
      <c r="C49" s="31" t="s">
        <v>25</v>
      </c>
      <c r="D49" s="37"/>
      <c r="E49" s="37"/>
      <c r="F49" s="37"/>
      <c r="G49" s="37"/>
      <c r="H49" s="37"/>
      <c r="I49" s="37"/>
      <c r="J49" s="37"/>
      <c r="K49" s="37"/>
      <c r="L49" s="4" t="str">
        <f>IF(E11= "","",E11)</f>
        <v>Město Oslavany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1" t="s">
        <v>31</v>
      </c>
      <c r="AJ49" s="37"/>
      <c r="AK49" s="37"/>
      <c r="AL49" s="37"/>
      <c r="AM49" s="64" t="str">
        <f>IF(E17="","",E17)</f>
        <v>EUROTRACE s.r.o.</v>
      </c>
      <c r="AN49" s="4"/>
      <c r="AO49" s="4"/>
      <c r="AP49" s="4"/>
      <c r="AQ49" s="37"/>
      <c r="AR49" s="38"/>
      <c r="AS49" s="65" t="s">
        <v>53</v>
      </c>
      <c r="AT49" s="66"/>
      <c r="AU49" s="67"/>
      <c r="AV49" s="67"/>
      <c r="AW49" s="67"/>
      <c r="AX49" s="67"/>
      <c r="AY49" s="67"/>
      <c r="AZ49" s="67"/>
      <c r="BA49" s="67"/>
      <c r="BB49" s="67"/>
      <c r="BC49" s="67"/>
      <c r="BD49" s="68"/>
      <c r="BE49" s="37"/>
    </row>
    <row r="50" s="2" customFormat="1" ht="15.15" customHeight="1">
      <c r="A50" s="37"/>
      <c r="B50" s="38"/>
      <c r="C50" s="31" t="s">
        <v>29</v>
      </c>
      <c r="D50" s="37"/>
      <c r="E50" s="37"/>
      <c r="F50" s="37"/>
      <c r="G50" s="37"/>
      <c r="H50" s="37"/>
      <c r="I50" s="37"/>
      <c r="J50" s="37"/>
      <c r="K50" s="37"/>
      <c r="L50" s="4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1" t="s">
        <v>36</v>
      </c>
      <c r="AJ50" s="37"/>
      <c r="AK50" s="37"/>
      <c r="AL50" s="37"/>
      <c r="AM50" s="64" t="str">
        <f>IF(E20="","",E20)</f>
        <v>EUROTRACE s.r.o.</v>
      </c>
      <c r="AN50" s="4"/>
      <c r="AO50" s="4"/>
      <c r="AP50" s="4"/>
      <c r="AQ50" s="37"/>
      <c r="AR50" s="38"/>
      <c r="AS50" s="69"/>
      <c r="AT50" s="70"/>
      <c r="AU50" s="71"/>
      <c r="AV50" s="71"/>
      <c r="AW50" s="71"/>
      <c r="AX50" s="71"/>
      <c r="AY50" s="71"/>
      <c r="AZ50" s="71"/>
      <c r="BA50" s="71"/>
      <c r="BB50" s="71"/>
      <c r="BC50" s="71"/>
      <c r="BD50" s="72"/>
      <c r="BE50" s="37"/>
    </row>
    <row r="51" s="2" customFormat="1" ht="10.8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8"/>
      <c r="AS51" s="69"/>
      <c r="AT51" s="70"/>
      <c r="AU51" s="71"/>
      <c r="AV51" s="71"/>
      <c r="AW51" s="71"/>
      <c r="AX51" s="71"/>
      <c r="AY51" s="71"/>
      <c r="AZ51" s="71"/>
      <c r="BA51" s="71"/>
      <c r="BB51" s="71"/>
      <c r="BC51" s="71"/>
      <c r="BD51" s="72"/>
      <c r="BE51" s="37"/>
    </row>
    <row r="52" s="2" customFormat="1" ht="29.28" customHeight="1">
      <c r="A52" s="37"/>
      <c r="B52" s="38"/>
      <c r="C52" s="73" t="s">
        <v>54</v>
      </c>
      <c r="D52" s="74"/>
      <c r="E52" s="74"/>
      <c r="F52" s="74"/>
      <c r="G52" s="74"/>
      <c r="H52" s="75"/>
      <c r="I52" s="76" t="s">
        <v>55</v>
      </c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7" t="s">
        <v>56</v>
      </c>
      <c r="AH52" s="74"/>
      <c r="AI52" s="74"/>
      <c r="AJ52" s="74"/>
      <c r="AK52" s="74"/>
      <c r="AL52" s="74"/>
      <c r="AM52" s="74"/>
      <c r="AN52" s="76" t="s">
        <v>57</v>
      </c>
      <c r="AO52" s="74"/>
      <c r="AP52" s="74"/>
      <c r="AQ52" s="78" t="s">
        <v>58</v>
      </c>
      <c r="AR52" s="38"/>
      <c r="AS52" s="79" t="s">
        <v>59</v>
      </c>
      <c r="AT52" s="80" t="s">
        <v>60</v>
      </c>
      <c r="AU52" s="80" t="s">
        <v>61</v>
      </c>
      <c r="AV52" s="80" t="s">
        <v>62</v>
      </c>
      <c r="AW52" s="80" t="s">
        <v>63</v>
      </c>
      <c r="AX52" s="80" t="s">
        <v>64</v>
      </c>
      <c r="AY52" s="80" t="s">
        <v>65</v>
      </c>
      <c r="AZ52" s="80" t="s">
        <v>66</v>
      </c>
      <c r="BA52" s="80" t="s">
        <v>67</v>
      </c>
      <c r="BB52" s="80" t="s">
        <v>68</v>
      </c>
      <c r="BC52" s="80" t="s">
        <v>69</v>
      </c>
      <c r="BD52" s="81" t="s">
        <v>70</v>
      </c>
      <c r="BE52" s="37"/>
    </row>
    <row r="53" s="2" customFormat="1" ht="10.8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8"/>
      <c r="AS53" s="82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4"/>
      <c r="BE53" s="37"/>
    </row>
    <row r="54" s="6" customFormat="1" ht="32.4" customHeight="1">
      <c r="A54" s="6"/>
      <c r="B54" s="85"/>
      <c r="C54" s="86" t="s">
        <v>71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8">
        <f>ROUND(SUM(AG55:AG56),2)</f>
        <v>0</v>
      </c>
      <c r="AH54" s="88"/>
      <c r="AI54" s="88"/>
      <c r="AJ54" s="88"/>
      <c r="AK54" s="88"/>
      <c r="AL54" s="88"/>
      <c r="AM54" s="88"/>
      <c r="AN54" s="89">
        <f>SUM(AG54,AT54)</f>
        <v>0</v>
      </c>
      <c r="AO54" s="89"/>
      <c r="AP54" s="89"/>
      <c r="AQ54" s="90" t="s">
        <v>3</v>
      </c>
      <c r="AR54" s="85"/>
      <c r="AS54" s="91">
        <f>ROUND(SUM(AS55:AS56),2)</f>
        <v>0</v>
      </c>
      <c r="AT54" s="92">
        <f>ROUND(SUM(AV54:AW54),2)</f>
        <v>0</v>
      </c>
      <c r="AU54" s="93">
        <f>ROUND(SUM(AU55:AU56),5)</f>
        <v>0</v>
      </c>
      <c r="AV54" s="92">
        <f>ROUND(AZ54*L29,2)</f>
        <v>0</v>
      </c>
      <c r="AW54" s="92">
        <f>ROUND(BA54*L30,2)</f>
        <v>0</v>
      </c>
      <c r="AX54" s="92">
        <f>ROUND(BB54*L29,2)</f>
        <v>0</v>
      </c>
      <c r="AY54" s="92">
        <f>ROUND(BC54*L30,2)</f>
        <v>0</v>
      </c>
      <c r="AZ54" s="92">
        <f>ROUND(SUM(AZ55:AZ56),2)</f>
        <v>0</v>
      </c>
      <c r="BA54" s="92">
        <f>ROUND(SUM(BA55:BA56),2)</f>
        <v>0</v>
      </c>
      <c r="BB54" s="92">
        <f>ROUND(SUM(BB55:BB56),2)</f>
        <v>0</v>
      </c>
      <c r="BC54" s="92">
        <f>ROUND(SUM(BC55:BC56),2)</f>
        <v>0</v>
      </c>
      <c r="BD54" s="94">
        <f>ROUND(SUM(BD55:BD56),2)</f>
        <v>0</v>
      </c>
      <c r="BE54" s="6"/>
      <c r="BS54" s="95" t="s">
        <v>72</v>
      </c>
      <c r="BT54" s="95" t="s">
        <v>73</v>
      </c>
      <c r="BU54" s="96" t="s">
        <v>74</v>
      </c>
      <c r="BV54" s="95" t="s">
        <v>75</v>
      </c>
      <c r="BW54" s="95" t="s">
        <v>5</v>
      </c>
      <c r="BX54" s="95" t="s">
        <v>76</v>
      </c>
      <c r="CL54" s="95" t="s">
        <v>3</v>
      </c>
    </row>
    <row r="55" s="7" customFormat="1" ht="16.5" customHeight="1">
      <c r="A55" s="97" t="s">
        <v>77</v>
      </c>
      <c r="B55" s="98"/>
      <c r="C55" s="99"/>
      <c r="D55" s="100" t="s">
        <v>78</v>
      </c>
      <c r="E55" s="100"/>
      <c r="F55" s="100"/>
      <c r="G55" s="100"/>
      <c r="H55" s="100"/>
      <c r="I55" s="101"/>
      <c r="J55" s="100" t="s">
        <v>79</v>
      </c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2">
        <f>'000 - Vedlejší rozpočtové...'!J30</f>
        <v>0</v>
      </c>
      <c r="AH55" s="101"/>
      <c r="AI55" s="101"/>
      <c r="AJ55" s="101"/>
      <c r="AK55" s="101"/>
      <c r="AL55" s="101"/>
      <c r="AM55" s="101"/>
      <c r="AN55" s="102">
        <f>SUM(AG55,AT55)</f>
        <v>0</v>
      </c>
      <c r="AO55" s="101"/>
      <c r="AP55" s="101"/>
      <c r="AQ55" s="103" t="s">
        <v>80</v>
      </c>
      <c r="AR55" s="98"/>
      <c r="AS55" s="104">
        <v>0</v>
      </c>
      <c r="AT55" s="105">
        <f>ROUND(SUM(AV55:AW55),2)</f>
        <v>0</v>
      </c>
      <c r="AU55" s="106">
        <f>'000 - Vedlejší rozpočtové...'!P84</f>
        <v>0</v>
      </c>
      <c r="AV55" s="105">
        <f>'000 - Vedlejší rozpočtové...'!J33</f>
        <v>0</v>
      </c>
      <c r="AW55" s="105">
        <f>'000 - Vedlejší rozpočtové...'!J34</f>
        <v>0</v>
      </c>
      <c r="AX55" s="105">
        <f>'000 - Vedlejší rozpočtové...'!J35</f>
        <v>0</v>
      </c>
      <c r="AY55" s="105">
        <f>'000 - Vedlejší rozpočtové...'!J36</f>
        <v>0</v>
      </c>
      <c r="AZ55" s="105">
        <f>'000 - Vedlejší rozpočtové...'!F33</f>
        <v>0</v>
      </c>
      <c r="BA55" s="105">
        <f>'000 - Vedlejší rozpočtové...'!F34</f>
        <v>0</v>
      </c>
      <c r="BB55" s="105">
        <f>'000 - Vedlejší rozpočtové...'!F35</f>
        <v>0</v>
      </c>
      <c r="BC55" s="105">
        <f>'000 - Vedlejší rozpočtové...'!F36</f>
        <v>0</v>
      </c>
      <c r="BD55" s="107">
        <f>'000 - Vedlejší rozpočtové...'!F37</f>
        <v>0</v>
      </c>
      <c r="BE55" s="7"/>
      <c r="BT55" s="108" t="s">
        <v>81</v>
      </c>
      <c r="BV55" s="108" t="s">
        <v>75</v>
      </c>
      <c r="BW55" s="108" t="s">
        <v>82</v>
      </c>
      <c r="BX55" s="108" t="s">
        <v>5</v>
      </c>
      <c r="CL55" s="108" t="s">
        <v>3</v>
      </c>
      <c r="CM55" s="108" t="s">
        <v>83</v>
      </c>
    </row>
    <row r="56" s="7" customFormat="1" ht="16.5" customHeight="1">
      <c r="A56" s="97" t="s">
        <v>77</v>
      </c>
      <c r="B56" s="98"/>
      <c r="C56" s="99"/>
      <c r="D56" s="100" t="s">
        <v>84</v>
      </c>
      <c r="E56" s="100"/>
      <c r="F56" s="100"/>
      <c r="G56" s="100"/>
      <c r="H56" s="100"/>
      <c r="I56" s="101"/>
      <c r="J56" s="100" t="s">
        <v>85</v>
      </c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2">
        <f>'101 - Parkovací stání, ch...'!J30</f>
        <v>0</v>
      </c>
      <c r="AH56" s="101"/>
      <c r="AI56" s="101"/>
      <c r="AJ56" s="101"/>
      <c r="AK56" s="101"/>
      <c r="AL56" s="101"/>
      <c r="AM56" s="101"/>
      <c r="AN56" s="102">
        <f>SUM(AG56,AT56)</f>
        <v>0</v>
      </c>
      <c r="AO56" s="101"/>
      <c r="AP56" s="101"/>
      <c r="AQ56" s="103" t="s">
        <v>80</v>
      </c>
      <c r="AR56" s="98"/>
      <c r="AS56" s="109">
        <v>0</v>
      </c>
      <c r="AT56" s="110">
        <f>ROUND(SUM(AV56:AW56),2)</f>
        <v>0</v>
      </c>
      <c r="AU56" s="111">
        <f>'101 - Parkovací stání, ch...'!P88</f>
        <v>0</v>
      </c>
      <c r="AV56" s="110">
        <f>'101 - Parkovací stání, ch...'!J33</f>
        <v>0</v>
      </c>
      <c r="AW56" s="110">
        <f>'101 - Parkovací stání, ch...'!J34</f>
        <v>0</v>
      </c>
      <c r="AX56" s="110">
        <f>'101 - Parkovací stání, ch...'!J35</f>
        <v>0</v>
      </c>
      <c r="AY56" s="110">
        <f>'101 - Parkovací stání, ch...'!J36</f>
        <v>0</v>
      </c>
      <c r="AZ56" s="110">
        <f>'101 - Parkovací stání, ch...'!F33</f>
        <v>0</v>
      </c>
      <c r="BA56" s="110">
        <f>'101 - Parkovací stání, ch...'!F34</f>
        <v>0</v>
      </c>
      <c r="BB56" s="110">
        <f>'101 - Parkovací stání, ch...'!F35</f>
        <v>0</v>
      </c>
      <c r="BC56" s="110">
        <f>'101 - Parkovací stání, ch...'!F36</f>
        <v>0</v>
      </c>
      <c r="BD56" s="112">
        <f>'101 - Parkovací stání, ch...'!F37</f>
        <v>0</v>
      </c>
      <c r="BE56" s="7"/>
      <c r="BT56" s="108" t="s">
        <v>81</v>
      </c>
      <c r="BV56" s="108" t="s">
        <v>75</v>
      </c>
      <c r="BW56" s="108" t="s">
        <v>86</v>
      </c>
      <c r="BX56" s="108" t="s">
        <v>5</v>
      </c>
      <c r="CL56" s="108" t="s">
        <v>3</v>
      </c>
      <c r="CM56" s="108" t="s">
        <v>83</v>
      </c>
    </row>
    <row r="57" s="2" customFormat="1" ht="30" customHeight="1">
      <c r="A57" s="37"/>
      <c r="B57" s="38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8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  <row r="58" s="2" customFormat="1" ht="6.96" customHeight="1">
      <c r="A58" s="37"/>
      <c r="B58" s="54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38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</sheetData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00 - Vedlejší rozpočtové...'!C2" display="/"/>
    <hyperlink ref="A56" location="'101 - Parkovací stání, ch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87</v>
      </c>
      <c r="L4" s="21"/>
      <c r="M4" s="113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17</v>
      </c>
      <c r="L6" s="21"/>
    </row>
    <row r="7" s="1" customFormat="1" ht="16.5" customHeight="1">
      <c r="B7" s="21"/>
      <c r="E7" s="114" t="str">
        <f>'Rekapitulace stavby'!K6</f>
        <v>Město Oslavany, Parkovací stání na ul. Sportovní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88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89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19</v>
      </c>
      <c r="E11" s="37"/>
      <c r="F11" s="26" t="s">
        <v>3</v>
      </c>
      <c r="G11" s="37"/>
      <c r="H11" s="37"/>
      <c r="I11" s="31" t="s">
        <v>20</v>
      </c>
      <c r="J11" s="26" t="s">
        <v>3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21</v>
      </c>
      <c r="E12" s="37"/>
      <c r="F12" s="26" t="s">
        <v>22</v>
      </c>
      <c r="G12" s="37"/>
      <c r="H12" s="37"/>
      <c r="I12" s="31" t="s">
        <v>23</v>
      </c>
      <c r="J12" s="63" t="str">
        <f>'Rekapitulace stavby'!AN8</f>
        <v>30. 6. 2022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25</v>
      </c>
      <c r="E14" s="37"/>
      <c r="F14" s="37"/>
      <c r="G14" s="37"/>
      <c r="H14" s="37"/>
      <c r="I14" s="31" t="s">
        <v>26</v>
      </c>
      <c r="J14" s="26" t="s">
        <v>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31" t="s">
        <v>28</v>
      </c>
      <c r="J15" s="26" t="s">
        <v>3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29</v>
      </c>
      <c r="E17" s="37"/>
      <c r="F17" s="37"/>
      <c r="G17" s="37"/>
      <c r="H17" s="37"/>
      <c r="I17" s="31" t="s">
        <v>26</v>
      </c>
      <c r="J17" s="32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28</v>
      </c>
      <c r="J18" s="32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31</v>
      </c>
      <c r="E20" s="37"/>
      <c r="F20" s="37"/>
      <c r="G20" s="37"/>
      <c r="H20" s="37"/>
      <c r="I20" s="31" t="s">
        <v>26</v>
      </c>
      <c r="J20" s="26" t="s">
        <v>32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33</v>
      </c>
      <c r="F21" s="37"/>
      <c r="G21" s="37"/>
      <c r="H21" s="37"/>
      <c r="I21" s="31" t="s">
        <v>28</v>
      </c>
      <c r="J21" s="26" t="s">
        <v>34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36</v>
      </c>
      <c r="E23" s="37"/>
      <c r="F23" s="37"/>
      <c r="G23" s="37"/>
      <c r="H23" s="37"/>
      <c r="I23" s="31" t="s">
        <v>26</v>
      </c>
      <c r="J23" s="26" t="s">
        <v>32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33</v>
      </c>
      <c r="F24" s="37"/>
      <c r="G24" s="37"/>
      <c r="H24" s="37"/>
      <c r="I24" s="31" t="s">
        <v>28</v>
      </c>
      <c r="J24" s="26" t="s">
        <v>34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37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39</v>
      </c>
      <c r="E30" s="37"/>
      <c r="F30" s="37"/>
      <c r="G30" s="37"/>
      <c r="H30" s="37"/>
      <c r="I30" s="37"/>
      <c r="J30" s="89">
        <f>ROUND(J84,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41</v>
      </c>
      <c r="G32" s="37"/>
      <c r="H32" s="37"/>
      <c r="I32" s="42" t="s">
        <v>40</v>
      </c>
      <c r="J32" s="42" t="s">
        <v>42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43</v>
      </c>
      <c r="E33" s="31" t="s">
        <v>44</v>
      </c>
      <c r="F33" s="121">
        <f>ROUND((SUM(BE84:BE129)),  2)</f>
        <v>0</v>
      </c>
      <c r="G33" s="37"/>
      <c r="H33" s="37"/>
      <c r="I33" s="122">
        <v>0.20999999999999999</v>
      </c>
      <c r="J33" s="121">
        <f>ROUND(((SUM(BE84:BE129))*I33),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45</v>
      </c>
      <c r="F34" s="121">
        <f>ROUND((SUM(BF84:BF129)),  2)</f>
        <v>0</v>
      </c>
      <c r="G34" s="37"/>
      <c r="H34" s="37"/>
      <c r="I34" s="122">
        <v>0.14999999999999999</v>
      </c>
      <c r="J34" s="121">
        <f>ROUND(((SUM(BF84:BF129))*I34),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46</v>
      </c>
      <c r="F35" s="121">
        <f>ROUND((SUM(BG84:BG129)),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47</v>
      </c>
      <c r="F36" s="121">
        <f>ROUND((SUM(BH84:BH129)),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48</v>
      </c>
      <c r="F37" s="121">
        <f>ROUND((SUM(BI84:BI129)),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49</v>
      </c>
      <c r="E39" s="75"/>
      <c r="F39" s="75"/>
      <c r="G39" s="125" t="s">
        <v>50</v>
      </c>
      <c r="H39" s="126" t="s">
        <v>51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90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7"/>
      <c r="D48" s="37"/>
      <c r="E48" s="114" t="str">
        <f>E7</f>
        <v>Město Oslavany, Parkovací stání na ul. Sportovní</v>
      </c>
      <c r="F48" s="31"/>
      <c r="G48" s="31"/>
      <c r="H48" s="31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88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7"/>
      <c r="D50" s="37"/>
      <c r="E50" s="61" t="str">
        <f>E9</f>
        <v>000 - Vedlejší rozpočtové náklady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7"/>
      <c r="E52" s="37"/>
      <c r="F52" s="26" t="str">
        <f>F12</f>
        <v>Oslavany</v>
      </c>
      <c r="G52" s="37"/>
      <c r="H52" s="37"/>
      <c r="I52" s="31" t="s">
        <v>23</v>
      </c>
      <c r="J52" s="63" t="str">
        <f>IF(J12="","",J12)</f>
        <v>30. 6. 2022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7"/>
      <c r="E54" s="37"/>
      <c r="F54" s="26" t="str">
        <f>E15</f>
        <v>Město Oslavany</v>
      </c>
      <c r="G54" s="37"/>
      <c r="H54" s="37"/>
      <c r="I54" s="31" t="s">
        <v>31</v>
      </c>
      <c r="J54" s="35" t="str">
        <f>E21</f>
        <v>EUROTRACE s.r.o.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7"/>
      <c r="E55" s="37"/>
      <c r="F55" s="26" t="str">
        <f>IF(E18="","",E18)</f>
        <v>Vyplň údaj</v>
      </c>
      <c r="G55" s="37"/>
      <c r="H55" s="37"/>
      <c r="I55" s="31" t="s">
        <v>36</v>
      </c>
      <c r="J55" s="35" t="str">
        <f>E24</f>
        <v>EUROTRACE s.r.o.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29" t="s">
        <v>91</v>
      </c>
      <c r="D57" s="123"/>
      <c r="E57" s="123"/>
      <c r="F57" s="123"/>
      <c r="G57" s="123"/>
      <c r="H57" s="123"/>
      <c r="I57" s="123"/>
      <c r="J57" s="130" t="s">
        <v>92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31" t="s">
        <v>71</v>
      </c>
      <c r="D59" s="37"/>
      <c r="E59" s="37"/>
      <c r="F59" s="37"/>
      <c r="G59" s="37"/>
      <c r="H59" s="37"/>
      <c r="I59" s="37"/>
      <c r="J59" s="89">
        <f>J84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8" t="s">
        <v>93</v>
      </c>
    </row>
    <row r="60" s="9" customFormat="1" ht="24.96" customHeight="1">
      <c r="A60" s="9"/>
      <c r="B60" s="132"/>
      <c r="C60" s="9"/>
      <c r="D60" s="133" t="s">
        <v>94</v>
      </c>
      <c r="E60" s="134"/>
      <c r="F60" s="134"/>
      <c r="G60" s="134"/>
      <c r="H60" s="134"/>
      <c r="I60" s="134"/>
      <c r="J60" s="135">
        <f>J85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6"/>
      <c r="C61" s="10"/>
      <c r="D61" s="137" t="s">
        <v>95</v>
      </c>
      <c r="E61" s="138"/>
      <c r="F61" s="138"/>
      <c r="G61" s="138"/>
      <c r="H61" s="138"/>
      <c r="I61" s="138"/>
      <c r="J61" s="139">
        <f>J86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36"/>
      <c r="C62" s="10"/>
      <c r="D62" s="137" t="s">
        <v>96</v>
      </c>
      <c r="E62" s="138"/>
      <c r="F62" s="138"/>
      <c r="G62" s="138"/>
      <c r="H62" s="138"/>
      <c r="I62" s="138"/>
      <c r="J62" s="139">
        <f>J106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36"/>
      <c r="C63" s="10"/>
      <c r="D63" s="137" t="s">
        <v>97</v>
      </c>
      <c r="E63" s="138"/>
      <c r="F63" s="138"/>
      <c r="G63" s="138"/>
      <c r="H63" s="138"/>
      <c r="I63" s="138"/>
      <c r="J63" s="139">
        <f>J111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6"/>
      <c r="C64" s="10"/>
      <c r="D64" s="137" t="s">
        <v>98</v>
      </c>
      <c r="E64" s="138"/>
      <c r="F64" s="138"/>
      <c r="G64" s="138"/>
      <c r="H64" s="138"/>
      <c r="I64" s="138"/>
      <c r="J64" s="139">
        <f>J122</f>
        <v>0</v>
      </c>
      <c r="K64" s="10"/>
      <c r="L64" s="13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7"/>
      <c r="B65" s="38"/>
      <c r="C65" s="37"/>
      <c r="D65" s="37"/>
      <c r="E65" s="37"/>
      <c r="F65" s="37"/>
      <c r="G65" s="37"/>
      <c r="H65" s="37"/>
      <c r="I65" s="37"/>
      <c r="J65" s="37"/>
      <c r="K65" s="37"/>
      <c r="L65" s="11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="2" customFormat="1" ht="6.96" customHeight="1">
      <c r="A66" s="37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115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="2" customFormat="1" ht="6.96" customHeight="1">
      <c r="A70" s="37"/>
      <c r="B70" s="56"/>
      <c r="C70" s="57"/>
      <c r="D70" s="57"/>
      <c r="E70" s="57"/>
      <c r="F70" s="57"/>
      <c r="G70" s="57"/>
      <c r="H70" s="57"/>
      <c r="I70" s="57"/>
      <c r="J70" s="57"/>
      <c r="K70" s="57"/>
      <c r="L70" s="115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99</v>
      </c>
      <c r="D71" s="37"/>
      <c r="E71" s="37"/>
      <c r="F71" s="37"/>
      <c r="G71" s="37"/>
      <c r="H71" s="37"/>
      <c r="I71" s="37"/>
      <c r="J71" s="37"/>
      <c r="K71" s="37"/>
      <c r="L71" s="115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7"/>
      <c r="D72" s="37"/>
      <c r="E72" s="37"/>
      <c r="F72" s="37"/>
      <c r="G72" s="37"/>
      <c r="H72" s="37"/>
      <c r="I72" s="37"/>
      <c r="J72" s="37"/>
      <c r="K72" s="37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17</v>
      </c>
      <c r="D73" s="37"/>
      <c r="E73" s="37"/>
      <c r="F73" s="37"/>
      <c r="G73" s="37"/>
      <c r="H73" s="37"/>
      <c r="I73" s="37"/>
      <c r="J73" s="37"/>
      <c r="K73" s="37"/>
      <c r="L73" s="115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7"/>
      <c r="D74" s="37"/>
      <c r="E74" s="114" t="str">
        <f>E7</f>
        <v>Město Oslavany, Parkovací stání na ul. Sportovní</v>
      </c>
      <c r="F74" s="31"/>
      <c r="G74" s="31"/>
      <c r="H74" s="31"/>
      <c r="I74" s="37"/>
      <c r="J74" s="37"/>
      <c r="K74" s="3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1" t="s">
        <v>88</v>
      </c>
      <c r="D75" s="37"/>
      <c r="E75" s="37"/>
      <c r="F75" s="37"/>
      <c r="G75" s="37"/>
      <c r="H75" s="37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6.5" customHeight="1">
      <c r="A76" s="37"/>
      <c r="B76" s="38"/>
      <c r="C76" s="37"/>
      <c r="D76" s="37"/>
      <c r="E76" s="61" t="str">
        <f>E9</f>
        <v>000 - Vedlejší rozpočtové náklady</v>
      </c>
      <c r="F76" s="37"/>
      <c r="G76" s="37"/>
      <c r="H76" s="37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7"/>
      <c r="D77" s="37"/>
      <c r="E77" s="37"/>
      <c r="F77" s="37"/>
      <c r="G77" s="37"/>
      <c r="H77" s="37"/>
      <c r="I77" s="37"/>
      <c r="J77" s="37"/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21</v>
      </c>
      <c r="D78" s="37"/>
      <c r="E78" s="37"/>
      <c r="F78" s="26" t="str">
        <f>F12</f>
        <v>Oslavany</v>
      </c>
      <c r="G78" s="37"/>
      <c r="H78" s="37"/>
      <c r="I78" s="31" t="s">
        <v>23</v>
      </c>
      <c r="J78" s="63" t="str">
        <f>IF(J12="","",J12)</f>
        <v>30. 6. 2022</v>
      </c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7"/>
      <c r="D79" s="37"/>
      <c r="E79" s="37"/>
      <c r="F79" s="37"/>
      <c r="G79" s="37"/>
      <c r="H79" s="37"/>
      <c r="I79" s="37"/>
      <c r="J79" s="37"/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5.15" customHeight="1">
      <c r="A80" s="37"/>
      <c r="B80" s="38"/>
      <c r="C80" s="31" t="s">
        <v>25</v>
      </c>
      <c r="D80" s="37"/>
      <c r="E80" s="37"/>
      <c r="F80" s="26" t="str">
        <f>E15</f>
        <v>Město Oslavany</v>
      </c>
      <c r="G80" s="37"/>
      <c r="H80" s="37"/>
      <c r="I80" s="31" t="s">
        <v>31</v>
      </c>
      <c r="J80" s="35" t="str">
        <f>E21</f>
        <v>EUROTRACE s.r.o.</v>
      </c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1" t="s">
        <v>29</v>
      </c>
      <c r="D81" s="37"/>
      <c r="E81" s="37"/>
      <c r="F81" s="26" t="str">
        <f>IF(E18="","",E18)</f>
        <v>Vyplň údaj</v>
      </c>
      <c r="G81" s="37"/>
      <c r="H81" s="37"/>
      <c r="I81" s="31" t="s">
        <v>36</v>
      </c>
      <c r="J81" s="35" t="str">
        <f>E24</f>
        <v>EUROTRACE s.r.o.</v>
      </c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0.32" customHeight="1">
      <c r="A82" s="37"/>
      <c r="B82" s="38"/>
      <c r="C82" s="37"/>
      <c r="D82" s="37"/>
      <c r="E82" s="37"/>
      <c r="F82" s="37"/>
      <c r="G82" s="37"/>
      <c r="H82" s="37"/>
      <c r="I82" s="37"/>
      <c r="J82" s="37"/>
      <c r="K82" s="37"/>
      <c r="L82" s="11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11" customFormat="1" ht="29.28" customHeight="1">
      <c r="A83" s="140"/>
      <c r="B83" s="141"/>
      <c r="C83" s="142" t="s">
        <v>100</v>
      </c>
      <c r="D83" s="143" t="s">
        <v>58</v>
      </c>
      <c r="E83" s="143" t="s">
        <v>54</v>
      </c>
      <c r="F83" s="143" t="s">
        <v>55</v>
      </c>
      <c r="G83" s="143" t="s">
        <v>101</v>
      </c>
      <c r="H83" s="143" t="s">
        <v>102</v>
      </c>
      <c r="I83" s="143" t="s">
        <v>103</v>
      </c>
      <c r="J83" s="143" t="s">
        <v>92</v>
      </c>
      <c r="K83" s="144" t="s">
        <v>104</v>
      </c>
      <c r="L83" s="145"/>
      <c r="M83" s="79" t="s">
        <v>3</v>
      </c>
      <c r="N83" s="80" t="s">
        <v>43</v>
      </c>
      <c r="O83" s="80" t="s">
        <v>105</v>
      </c>
      <c r="P83" s="80" t="s">
        <v>106</v>
      </c>
      <c r="Q83" s="80" t="s">
        <v>107</v>
      </c>
      <c r="R83" s="80" t="s">
        <v>108</v>
      </c>
      <c r="S83" s="80" t="s">
        <v>109</v>
      </c>
      <c r="T83" s="81" t="s">
        <v>110</v>
      </c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</row>
    <row r="84" s="2" customFormat="1" ht="22.8" customHeight="1">
      <c r="A84" s="37"/>
      <c r="B84" s="38"/>
      <c r="C84" s="86" t="s">
        <v>111</v>
      </c>
      <c r="D84" s="37"/>
      <c r="E84" s="37"/>
      <c r="F84" s="37"/>
      <c r="G84" s="37"/>
      <c r="H84" s="37"/>
      <c r="I84" s="37"/>
      <c r="J84" s="146">
        <f>BK84</f>
        <v>0</v>
      </c>
      <c r="K84" s="37"/>
      <c r="L84" s="38"/>
      <c r="M84" s="82"/>
      <c r="N84" s="67"/>
      <c r="O84" s="83"/>
      <c r="P84" s="147">
        <f>P85</f>
        <v>0</v>
      </c>
      <c r="Q84" s="83"/>
      <c r="R84" s="147">
        <f>R85</f>
        <v>0</v>
      </c>
      <c r="S84" s="83"/>
      <c r="T84" s="148">
        <f>T85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8" t="s">
        <v>72</v>
      </c>
      <c r="AU84" s="18" t="s">
        <v>93</v>
      </c>
      <c r="BK84" s="149">
        <f>BK85</f>
        <v>0</v>
      </c>
    </row>
    <row r="85" s="12" customFormat="1" ht="25.92" customHeight="1">
      <c r="A85" s="12"/>
      <c r="B85" s="150"/>
      <c r="C85" s="12"/>
      <c r="D85" s="151" t="s">
        <v>72</v>
      </c>
      <c r="E85" s="152" t="s">
        <v>112</v>
      </c>
      <c r="F85" s="152" t="s">
        <v>79</v>
      </c>
      <c r="G85" s="12"/>
      <c r="H85" s="12"/>
      <c r="I85" s="153"/>
      <c r="J85" s="154">
        <f>BK85</f>
        <v>0</v>
      </c>
      <c r="K85" s="12"/>
      <c r="L85" s="150"/>
      <c r="M85" s="155"/>
      <c r="N85" s="156"/>
      <c r="O85" s="156"/>
      <c r="P85" s="157">
        <f>P86+P106+P111+P122</f>
        <v>0</v>
      </c>
      <c r="Q85" s="156"/>
      <c r="R85" s="157">
        <f>R86+R106+R111+R122</f>
        <v>0</v>
      </c>
      <c r="S85" s="156"/>
      <c r="T85" s="158">
        <f>T86+T106+T111+T122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51" t="s">
        <v>113</v>
      </c>
      <c r="AT85" s="159" t="s">
        <v>72</v>
      </c>
      <c r="AU85" s="159" t="s">
        <v>73</v>
      </c>
      <c r="AY85" s="151" t="s">
        <v>114</v>
      </c>
      <c r="BK85" s="160">
        <f>BK86+BK106+BK111+BK122</f>
        <v>0</v>
      </c>
    </row>
    <row r="86" s="12" customFormat="1" ht="22.8" customHeight="1">
      <c r="A86" s="12"/>
      <c r="B86" s="150"/>
      <c r="C86" s="12"/>
      <c r="D86" s="151" t="s">
        <v>72</v>
      </c>
      <c r="E86" s="161" t="s">
        <v>115</v>
      </c>
      <c r="F86" s="161" t="s">
        <v>116</v>
      </c>
      <c r="G86" s="12"/>
      <c r="H86" s="12"/>
      <c r="I86" s="153"/>
      <c r="J86" s="162">
        <f>BK86</f>
        <v>0</v>
      </c>
      <c r="K86" s="12"/>
      <c r="L86" s="150"/>
      <c r="M86" s="155"/>
      <c r="N86" s="156"/>
      <c r="O86" s="156"/>
      <c r="P86" s="157">
        <f>SUM(P87:P105)</f>
        <v>0</v>
      </c>
      <c r="Q86" s="156"/>
      <c r="R86" s="157">
        <f>SUM(R87:R105)</f>
        <v>0</v>
      </c>
      <c r="S86" s="156"/>
      <c r="T86" s="158">
        <f>SUM(T87:T105)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51" t="s">
        <v>113</v>
      </c>
      <c r="AT86" s="159" t="s">
        <v>72</v>
      </c>
      <c r="AU86" s="159" t="s">
        <v>81</v>
      </c>
      <c r="AY86" s="151" t="s">
        <v>114</v>
      </c>
      <c r="BK86" s="160">
        <f>SUM(BK87:BK105)</f>
        <v>0</v>
      </c>
    </row>
    <row r="87" s="2" customFormat="1" ht="16.5" customHeight="1">
      <c r="A87" s="37"/>
      <c r="B87" s="163"/>
      <c r="C87" s="164" t="s">
        <v>81</v>
      </c>
      <c r="D87" s="164" t="s">
        <v>117</v>
      </c>
      <c r="E87" s="165" t="s">
        <v>118</v>
      </c>
      <c r="F87" s="166" t="s">
        <v>119</v>
      </c>
      <c r="G87" s="167" t="s">
        <v>120</v>
      </c>
      <c r="H87" s="168">
        <v>1</v>
      </c>
      <c r="I87" s="169"/>
      <c r="J87" s="170">
        <f>ROUND(I87*H87,2)</f>
        <v>0</v>
      </c>
      <c r="K87" s="166" t="s">
        <v>121</v>
      </c>
      <c r="L87" s="38"/>
      <c r="M87" s="171" t="s">
        <v>3</v>
      </c>
      <c r="N87" s="172" t="s">
        <v>44</v>
      </c>
      <c r="O87" s="71"/>
      <c r="P87" s="173">
        <f>O87*H87</f>
        <v>0</v>
      </c>
      <c r="Q87" s="173">
        <v>0</v>
      </c>
      <c r="R87" s="173">
        <f>Q87*H87</f>
        <v>0</v>
      </c>
      <c r="S87" s="173">
        <v>0</v>
      </c>
      <c r="T87" s="174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75" t="s">
        <v>122</v>
      </c>
      <c r="AT87" s="175" t="s">
        <v>117</v>
      </c>
      <c r="AU87" s="175" t="s">
        <v>83</v>
      </c>
      <c r="AY87" s="18" t="s">
        <v>114</v>
      </c>
      <c r="BE87" s="176">
        <f>IF(N87="základní",J87,0)</f>
        <v>0</v>
      </c>
      <c r="BF87" s="176">
        <f>IF(N87="snížená",J87,0)</f>
        <v>0</v>
      </c>
      <c r="BG87" s="176">
        <f>IF(N87="zákl. přenesená",J87,0)</f>
        <v>0</v>
      </c>
      <c r="BH87" s="176">
        <f>IF(N87="sníž. přenesená",J87,0)</f>
        <v>0</v>
      </c>
      <c r="BI87" s="176">
        <f>IF(N87="nulová",J87,0)</f>
        <v>0</v>
      </c>
      <c r="BJ87" s="18" t="s">
        <v>81</v>
      </c>
      <c r="BK87" s="176">
        <f>ROUND(I87*H87,2)</f>
        <v>0</v>
      </c>
      <c r="BL87" s="18" t="s">
        <v>122</v>
      </c>
      <c r="BM87" s="175" t="s">
        <v>123</v>
      </c>
    </row>
    <row r="88" s="2" customFormat="1">
      <c r="A88" s="37"/>
      <c r="B88" s="38"/>
      <c r="C88" s="37"/>
      <c r="D88" s="177" t="s">
        <v>124</v>
      </c>
      <c r="E88" s="37"/>
      <c r="F88" s="178" t="s">
        <v>125</v>
      </c>
      <c r="G88" s="37"/>
      <c r="H88" s="37"/>
      <c r="I88" s="179"/>
      <c r="J88" s="37"/>
      <c r="K88" s="37"/>
      <c r="L88" s="38"/>
      <c r="M88" s="180"/>
      <c r="N88" s="181"/>
      <c r="O88" s="71"/>
      <c r="P88" s="71"/>
      <c r="Q88" s="71"/>
      <c r="R88" s="71"/>
      <c r="S88" s="71"/>
      <c r="T88" s="72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8" t="s">
        <v>124</v>
      </c>
      <c r="AU88" s="18" t="s">
        <v>83</v>
      </c>
    </row>
    <row r="89" s="13" customFormat="1">
      <c r="A89" s="13"/>
      <c r="B89" s="182"/>
      <c r="C89" s="13"/>
      <c r="D89" s="183" t="s">
        <v>126</v>
      </c>
      <c r="E89" s="184" t="s">
        <v>3</v>
      </c>
      <c r="F89" s="185" t="s">
        <v>127</v>
      </c>
      <c r="G89" s="13"/>
      <c r="H89" s="186">
        <v>1</v>
      </c>
      <c r="I89" s="187"/>
      <c r="J89" s="13"/>
      <c r="K89" s="13"/>
      <c r="L89" s="182"/>
      <c r="M89" s="188"/>
      <c r="N89" s="189"/>
      <c r="O89" s="189"/>
      <c r="P89" s="189"/>
      <c r="Q89" s="189"/>
      <c r="R89" s="189"/>
      <c r="S89" s="189"/>
      <c r="T89" s="190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184" t="s">
        <v>126</v>
      </c>
      <c r="AU89" s="184" t="s">
        <v>83</v>
      </c>
      <c r="AV89" s="13" t="s">
        <v>83</v>
      </c>
      <c r="AW89" s="13" t="s">
        <v>35</v>
      </c>
      <c r="AX89" s="13" t="s">
        <v>81</v>
      </c>
      <c r="AY89" s="184" t="s">
        <v>114</v>
      </c>
    </row>
    <row r="90" s="2" customFormat="1" ht="16.5" customHeight="1">
      <c r="A90" s="37"/>
      <c r="B90" s="163"/>
      <c r="C90" s="164" t="s">
        <v>83</v>
      </c>
      <c r="D90" s="164" t="s">
        <v>117</v>
      </c>
      <c r="E90" s="165" t="s">
        <v>128</v>
      </c>
      <c r="F90" s="166" t="s">
        <v>129</v>
      </c>
      <c r="G90" s="167" t="s">
        <v>120</v>
      </c>
      <c r="H90" s="168">
        <v>1</v>
      </c>
      <c r="I90" s="169"/>
      <c r="J90" s="170">
        <f>ROUND(I90*H90,2)</f>
        <v>0</v>
      </c>
      <c r="K90" s="166" t="s">
        <v>121</v>
      </c>
      <c r="L90" s="38"/>
      <c r="M90" s="171" t="s">
        <v>3</v>
      </c>
      <c r="N90" s="172" t="s">
        <v>44</v>
      </c>
      <c r="O90" s="71"/>
      <c r="P90" s="173">
        <f>O90*H90</f>
        <v>0</v>
      </c>
      <c r="Q90" s="173">
        <v>0</v>
      </c>
      <c r="R90" s="173">
        <f>Q90*H90</f>
        <v>0</v>
      </c>
      <c r="S90" s="173">
        <v>0</v>
      </c>
      <c r="T90" s="174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75" t="s">
        <v>122</v>
      </c>
      <c r="AT90" s="175" t="s">
        <v>117</v>
      </c>
      <c r="AU90" s="175" t="s">
        <v>83</v>
      </c>
      <c r="AY90" s="18" t="s">
        <v>114</v>
      </c>
      <c r="BE90" s="176">
        <f>IF(N90="základní",J90,0)</f>
        <v>0</v>
      </c>
      <c r="BF90" s="176">
        <f>IF(N90="snížená",J90,0)</f>
        <v>0</v>
      </c>
      <c r="BG90" s="176">
        <f>IF(N90="zákl. přenesená",J90,0)</f>
        <v>0</v>
      </c>
      <c r="BH90" s="176">
        <f>IF(N90="sníž. přenesená",J90,0)</f>
        <v>0</v>
      </c>
      <c r="BI90" s="176">
        <f>IF(N90="nulová",J90,0)</f>
        <v>0</v>
      </c>
      <c r="BJ90" s="18" t="s">
        <v>81</v>
      </c>
      <c r="BK90" s="176">
        <f>ROUND(I90*H90,2)</f>
        <v>0</v>
      </c>
      <c r="BL90" s="18" t="s">
        <v>122</v>
      </c>
      <c r="BM90" s="175" t="s">
        <v>130</v>
      </c>
    </row>
    <row r="91" s="2" customFormat="1">
      <c r="A91" s="37"/>
      <c r="B91" s="38"/>
      <c r="C91" s="37"/>
      <c r="D91" s="177" t="s">
        <v>124</v>
      </c>
      <c r="E91" s="37"/>
      <c r="F91" s="178" t="s">
        <v>131</v>
      </c>
      <c r="G91" s="37"/>
      <c r="H91" s="37"/>
      <c r="I91" s="179"/>
      <c r="J91" s="37"/>
      <c r="K91" s="37"/>
      <c r="L91" s="38"/>
      <c r="M91" s="180"/>
      <c r="N91" s="181"/>
      <c r="O91" s="71"/>
      <c r="P91" s="71"/>
      <c r="Q91" s="71"/>
      <c r="R91" s="71"/>
      <c r="S91" s="71"/>
      <c r="T91" s="72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8" t="s">
        <v>124</v>
      </c>
      <c r="AU91" s="18" t="s">
        <v>83</v>
      </c>
    </row>
    <row r="92" s="13" customFormat="1">
      <c r="A92" s="13"/>
      <c r="B92" s="182"/>
      <c r="C92" s="13"/>
      <c r="D92" s="183" t="s">
        <v>126</v>
      </c>
      <c r="E92" s="184" t="s">
        <v>3</v>
      </c>
      <c r="F92" s="185" t="s">
        <v>132</v>
      </c>
      <c r="G92" s="13"/>
      <c r="H92" s="186">
        <v>1</v>
      </c>
      <c r="I92" s="187"/>
      <c r="J92" s="13"/>
      <c r="K92" s="13"/>
      <c r="L92" s="182"/>
      <c r="M92" s="188"/>
      <c r="N92" s="189"/>
      <c r="O92" s="189"/>
      <c r="P92" s="189"/>
      <c r="Q92" s="189"/>
      <c r="R92" s="189"/>
      <c r="S92" s="189"/>
      <c r="T92" s="190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84" t="s">
        <v>126</v>
      </c>
      <c r="AU92" s="184" t="s">
        <v>83</v>
      </c>
      <c r="AV92" s="13" t="s">
        <v>83</v>
      </c>
      <c r="AW92" s="13" t="s">
        <v>35</v>
      </c>
      <c r="AX92" s="13" t="s">
        <v>81</v>
      </c>
      <c r="AY92" s="184" t="s">
        <v>114</v>
      </c>
    </row>
    <row r="93" s="2" customFormat="1" ht="16.5" customHeight="1">
      <c r="A93" s="37"/>
      <c r="B93" s="163"/>
      <c r="C93" s="164" t="s">
        <v>133</v>
      </c>
      <c r="D93" s="164" t="s">
        <v>117</v>
      </c>
      <c r="E93" s="165" t="s">
        <v>134</v>
      </c>
      <c r="F93" s="166" t="s">
        <v>135</v>
      </c>
      <c r="G93" s="167" t="s">
        <v>120</v>
      </c>
      <c r="H93" s="168">
        <v>1</v>
      </c>
      <c r="I93" s="169"/>
      <c r="J93" s="170">
        <f>ROUND(I93*H93,2)</f>
        <v>0</v>
      </c>
      <c r="K93" s="166" t="s">
        <v>121</v>
      </c>
      <c r="L93" s="38"/>
      <c r="M93" s="171" t="s">
        <v>3</v>
      </c>
      <c r="N93" s="172" t="s">
        <v>44</v>
      </c>
      <c r="O93" s="71"/>
      <c r="P93" s="173">
        <f>O93*H93</f>
        <v>0</v>
      </c>
      <c r="Q93" s="173">
        <v>0</v>
      </c>
      <c r="R93" s="173">
        <f>Q93*H93</f>
        <v>0</v>
      </c>
      <c r="S93" s="173">
        <v>0</v>
      </c>
      <c r="T93" s="174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75" t="s">
        <v>122</v>
      </c>
      <c r="AT93" s="175" t="s">
        <v>117</v>
      </c>
      <c r="AU93" s="175" t="s">
        <v>83</v>
      </c>
      <c r="AY93" s="18" t="s">
        <v>114</v>
      </c>
      <c r="BE93" s="176">
        <f>IF(N93="základní",J93,0)</f>
        <v>0</v>
      </c>
      <c r="BF93" s="176">
        <f>IF(N93="snížená",J93,0)</f>
        <v>0</v>
      </c>
      <c r="BG93" s="176">
        <f>IF(N93="zákl. přenesená",J93,0)</f>
        <v>0</v>
      </c>
      <c r="BH93" s="176">
        <f>IF(N93="sníž. přenesená",J93,0)</f>
        <v>0</v>
      </c>
      <c r="BI93" s="176">
        <f>IF(N93="nulová",J93,0)</f>
        <v>0</v>
      </c>
      <c r="BJ93" s="18" t="s">
        <v>81</v>
      </c>
      <c r="BK93" s="176">
        <f>ROUND(I93*H93,2)</f>
        <v>0</v>
      </c>
      <c r="BL93" s="18" t="s">
        <v>122</v>
      </c>
      <c r="BM93" s="175" t="s">
        <v>136</v>
      </c>
    </row>
    <row r="94" s="2" customFormat="1">
      <c r="A94" s="37"/>
      <c r="B94" s="38"/>
      <c r="C94" s="37"/>
      <c r="D94" s="177" t="s">
        <v>124</v>
      </c>
      <c r="E94" s="37"/>
      <c r="F94" s="178" t="s">
        <v>137</v>
      </c>
      <c r="G94" s="37"/>
      <c r="H94" s="37"/>
      <c r="I94" s="179"/>
      <c r="J94" s="37"/>
      <c r="K94" s="37"/>
      <c r="L94" s="38"/>
      <c r="M94" s="180"/>
      <c r="N94" s="181"/>
      <c r="O94" s="71"/>
      <c r="P94" s="71"/>
      <c r="Q94" s="71"/>
      <c r="R94" s="71"/>
      <c r="S94" s="71"/>
      <c r="T94" s="72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8" t="s">
        <v>124</v>
      </c>
      <c r="AU94" s="18" t="s">
        <v>83</v>
      </c>
    </row>
    <row r="95" s="13" customFormat="1">
      <c r="A95" s="13"/>
      <c r="B95" s="182"/>
      <c r="C95" s="13"/>
      <c r="D95" s="183" t="s">
        <v>126</v>
      </c>
      <c r="E95" s="184" t="s">
        <v>3</v>
      </c>
      <c r="F95" s="185" t="s">
        <v>138</v>
      </c>
      <c r="G95" s="13"/>
      <c r="H95" s="186">
        <v>1</v>
      </c>
      <c r="I95" s="187"/>
      <c r="J95" s="13"/>
      <c r="K95" s="13"/>
      <c r="L95" s="182"/>
      <c r="M95" s="188"/>
      <c r="N95" s="189"/>
      <c r="O95" s="189"/>
      <c r="P95" s="189"/>
      <c r="Q95" s="189"/>
      <c r="R95" s="189"/>
      <c r="S95" s="189"/>
      <c r="T95" s="190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84" t="s">
        <v>126</v>
      </c>
      <c r="AU95" s="184" t="s">
        <v>83</v>
      </c>
      <c r="AV95" s="13" t="s">
        <v>83</v>
      </c>
      <c r="AW95" s="13" t="s">
        <v>35</v>
      </c>
      <c r="AX95" s="13" t="s">
        <v>81</v>
      </c>
      <c r="AY95" s="184" t="s">
        <v>114</v>
      </c>
    </row>
    <row r="96" s="2" customFormat="1" ht="16.5" customHeight="1">
      <c r="A96" s="37"/>
      <c r="B96" s="163"/>
      <c r="C96" s="164" t="s">
        <v>139</v>
      </c>
      <c r="D96" s="164" t="s">
        <v>117</v>
      </c>
      <c r="E96" s="165" t="s">
        <v>140</v>
      </c>
      <c r="F96" s="166" t="s">
        <v>141</v>
      </c>
      <c r="G96" s="167" t="s">
        <v>120</v>
      </c>
      <c r="H96" s="168">
        <v>1</v>
      </c>
      <c r="I96" s="169"/>
      <c r="J96" s="170">
        <f>ROUND(I96*H96,2)</f>
        <v>0</v>
      </c>
      <c r="K96" s="166" t="s">
        <v>121</v>
      </c>
      <c r="L96" s="38"/>
      <c r="M96" s="171" t="s">
        <v>3</v>
      </c>
      <c r="N96" s="172" t="s">
        <v>44</v>
      </c>
      <c r="O96" s="71"/>
      <c r="P96" s="173">
        <f>O96*H96</f>
        <v>0</v>
      </c>
      <c r="Q96" s="173">
        <v>0</v>
      </c>
      <c r="R96" s="173">
        <f>Q96*H96</f>
        <v>0</v>
      </c>
      <c r="S96" s="173">
        <v>0</v>
      </c>
      <c r="T96" s="174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75" t="s">
        <v>122</v>
      </c>
      <c r="AT96" s="175" t="s">
        <v>117</v>
      </c>
      <c r="AU96" s="175" t="s">
        <v>83</v>
      </c>
      <c r="AY96" s="18" t="s">
        <v>114</v>
      </c>
      <c r="BE96" s="176">
        <f>IF(N96="základní",J96,0)</f>
        <v>0</v>
      </c>
      <c r="BF96" s="176">
        <f>IF(N96="snížená",J96,0)</f>
        <v>0</v>
      </c>
      <c r="BG96" s="176">
        <f>IF(N96="zákl. přenesená",J96,0)</f>
        <v>0</v>
      </c>
      <c r="BH96" s="176">
        <f>IF(N96="sníž. přenesená",J96,0)</f>
        <v>0</v>
      </c>
      <c r="BI96" s="176">
        <f>IF(N96="nulová",J96,0)</f>
        <v>0</v>
      </c>
      <c r="BJ96" s="18" t="s">
        <v>81</v>
      </c>
      <c r="BK96" s="176">
        <f>ROUND(I96*H96,2)</f>
        <v>0</v>
      </c>
      <c r="BL96" s="18" t="s">
        <v>122</v>
      </c>
      <c r="BM96" s="175" t="s">
        <v>142</v>
      </c>
    </row>
    <row r="97" s="2" customFormat="1">
      <c r="A97" s="37"/>
      <c r="B97" s="38"/>
      <c r="C97" s="37"/>
      <c r="D97" s="177" t="s">
        <v>124</v>
      </c>
      <c r="E97" s="37"/>
      <c r="F97" s="178" t="s">
        <v>143</v>
      </c>
      <c r="G97" s="37"/>
      <c r="H97" s="37"/>
      <c r="I97" s="179"/>
      <c r="J97" s="37"/>
      <c r="K97" s="37"/>
      <c r="L97" s="38"/>
      <c r="M97" s="180"/>
      <c r="N97" s="181"/>
      <c r="O97" s="71"/>
      <c r="P97" s="71"/>
      <c r="Q97" s="71"/>
      <c r="R97" s="71"/>
      <c r="S97" s="71"/>
      <c r="T97" s="72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8" t="s">
        <v>124</v>
      </c>
      <c r="AU97" s="18" t="s">
        <v>83</v>
      </c>
    </row>
    <row r="98" s="13" customFormat="1">
      <c r="A98" s="13"/>
      <c r="B98" s="182"/>
      <c r="C98" s="13"/>
      <c r="D98" s="183" t="s">
        <v>126</v>
      </c>
      <c r="E98" s="184" t="s">
        <v>3</v>
      </c>
      <c r="F98" s="185" t="s">
        <v>144</v>
      </c>
      <c r="G98" s="13"/>
      <c r="H98" s="186">
        <v>1</v>
      </c>
      <c r="I98" s="187"/>
      <c r="J98" s="13"/>
      <c r="K98" s="13"/>
      <c r="L98" s="182"/>
      <c r="M98" s="188"/>
      <c r="N98" s="189"/>
      <c r="O98" s="189"/>
      <c r="P98" s="189"/>
      <c r="Q98" s="189"/>
      <c r="R98" s="189"/>
      <c r="S98" s="189"/>
      <c r="T98" s="190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84" t="s">
        <v>126</v>
      </c>
      <c r="AU98" s="184" t="s">
        <v>83</v>
      </c>
      <c r="AV98" s="13" t="s">
        <v>83</v>
      </c>
      <c r="AW98" s="13" t="s">
        <v>35</v>
      </c>
      <c r="AX98" s="13" t="s">
        <v>81</v>
      </c>
      <c r="AY98" s="184" t="s">
        <v>114</v>
      </c>
    </row>
    <row r="99" s="2" customFormat="1" ht="16.5" customHeight="1">
      <c r="A99" s="37"/>
      <c r="B99" s="163"/>
      <c r="C99" s="164" t="s">
        <v>113</v>
      </c>
      <c r="D99" s="164" t="s">
        <v>117</v>
      </c>
      <c r="E99" s="165" t="s">
        <v>145</v>
      </c>
      <c r="F99" s="166" t="s">
        <v>146</v>
      </c>
      <c r="G99" s="167" t="s">
        <v>120</v>
      </c>
      <c r="H99" s="168">
        <v>1</v>
      </c>
      <c r="I99" s="169"/>
      <c r="J99" s="170">
        <f>ROUND(I99*H99,2)</f>
        <v>0</v>
      </c>
      <c r="K99" s="166" t="s">
        <v>121</v>
      </c>
      <c r="L99" s="38"/>
      <c r="M99" s="171" t="s">
        <v>3</v>
      </c>
      <c r="N99" s="172" t="s">
        <v>44</v>
      </c>
      <c r="O99" s="71"/>
      <c r="P99" s="173">
        <f>O99*H99</f>
        <v>0</v>
      </c>
      <c r="Q99" s="173">
        <v>0</v>
      </c>
      <c r="R99" s="173">
        <f>Q99*H99</f>
        <v>0</v>
      </c>
      <c r="S99" s="173">
        <v>0</v>
      </c>
      <c r="T99" s="174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75" t="s">
        <v>122</v>
      </c>
      <c r="AT99" s="175" t="s">
        <v>117</v>
      </c>
      <c r="AU99" s="175" t="s">
        <v>83</v>
      </c>
      <c r="AY99" s="18" t="s">
        <v>114</v>
      </c>
      <c r="BE99" s="176">
        <f>IF(N99="základní",J99,0)</f>
        <v>0</v>
      </c>
      <c r="BF99" s="176">
        <f>IF(N99="snížená",J99,0)</f>
        <v>0</v>
      </c>
      <c r="BG99" s="176">
        <f>IF(N99="zákl. přenesená",J99,0)</f>
        <v>0</v>
      </c>
      <c r="BH99" s="176">
        <f>IF(N99="sníž. přenesená",J99,0)</f>
        <v>0</v>
      </c>
      <c r="BI99" s="176">
        <f>IF(N99="nulová",J99,0)</f>
        <v>0</v>
      </c>
      <c r="BJ99" s="18" t="s">
        <v>81</v>
      </c>
      <c r="BK99" s="176">
        <f>ROUND(I99*H99,2)</f>
        <v>0</v>
      </c>
      <c r="BL99" s="18" t="s">
        <v>122</v>
      </c>
      <c r="BM99" s="175" t="s">
        <v>147</v>
      </c>
    </row>
    <row r="100" s="2" customFormat="1">
      <c r="A100" s="37"/>
      <c r="B100" s="38"/>
      <c r="C100" s="37"/>
      <c r="D100" s="177" t="s">
        <v>124</v>
      </c>
      <c r="E100" s="37"/>
      <c r="F100" s="178" t="s">
        <v>148</v>
      </c>
      <c r="G100" s="37"/>
      <c r="H100" s="37"/>
      <c r="I100" s="179"/>
      <c r="J100" s="37"/>
      <c r="K100" s="37"/>
      <c r="L100" s="38"/>
      <c r="M100" s="180"/>
      <c r="N100" s="181"/>
      <c r="O100" s="71"/>
      <c r="P100" s="71"/>
      <c r="Q100" s="71"/>
      <c r="R100" s="71"/>
      <c r="S100" s="71"/>
      <c r="T100" s="72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8" t="s">
        <v>124</v>
      </c>
      <c r="AU100" s="18" t="s">
        <v>83</v>
      </c>
    </row>
    <row r="101" s="14" customFormat="1">
      <c r="A101" s="14"/>
      <c r="B101" s="191"/>
      <c r="C101" s="14"/>
      <c r="D101" s="183" t="s">
        <v>126</v>
      </c>
      <c r="E101" s="192" t="s">
        <v>3</v>
      </c>
      <c r="F101" s="193" t="s">
        <v>149</v>
      </c>
      <c r="G101" s="14"/>
      <c r="H101" s="192" t="s">
        <v>3</v>
      </c>
      <c r="I101" s="194"/>
      <c r="J101" s="14"/>
      <c r="K101" s="14"/>
      <c r="L101" s="191"/>
      <c r="M101" s="195"/>
      <c r="N101" s="196"/>
      <c r="O101" s="196"/>
      <c r="P101" s="196"/>
      <c r="Q101" s="196"/>
      <c r="R101" s="196"/>
      <c r="S101" s="196"/>
      <c r="T101" s="197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192" t="s">
        <v>126</v>
      </c>
      <c r="AU101" s="192" t="s">
        <v>83</v>
      </c>
      <c r="AV101" s="14" t="s">
        <v>81</v>
      </c>
      <c r="AW101" s="14" t="s">
        <v>35</v>
      </c>
      <c r="AX101" s="14" t="s">
        <v>73</v>
      </c>
      <c r="AY101" s="192" t="s">
        <v>114</v>
      </c>
    </row>
    <row r="102" s="14" customFormat="1">
      <c r="A102" s="14"/>
      <c r="B102" s="191"/>
      <c r="C102" s="14"/>
      <c r="D102" s="183" t="s">
        <v>126</v>
      </c>
      <c r="E102" s="192" t="s">
        <v>3</v>
      </c>
      <c r="F102" s="193" t="s">
        <v>150</v>
      </c>
      <c r="G102" s="14"/>
      <c r="H102" s="192" t="s">
        <v>3</v>
      </c>
      <c r="I102" s="194"/>
      <c r="J102" s="14"/>
      <c r="K102" s="14"/>
      <c r="L102" s="191"/>
      <c r="M102" s="195"/>
      <c r="N102" s="196"/>
      <c r="O102" s="196"/>
      <c r="P102" s="196"/>
      <c r="Q102" s="196"/>
      <c r="R102" s="196"/>
      <c r="S102" s="196"/>
      <c r="T102" s="197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192" t="s">
        <v>126</v>
      </c>
      <c r="AU102" s="192" t="s">
        <v>83</v>
      </c>
      <c r="AV102" s="14" t="s">
        <v>81</v>
      </c>
      <c r="AW102" s="14" t="s">
        <v>35</v>
      </c>
      <c r="AX102" s="14" t="s">
        <v>73</v>
      </c>
      <c r="AY102" s="192" t="s">
        <v>114</v>
      </c>
    </row>
    <row r="103" s="13" customFormat="1">
      <c r="A103" s="13"/>
      <c r="B103" s="182"/>
      <c r="C103" s="13"/>
      <c r="D103" s="183" t="s">
        <v>126</v>
      </c>
      <c r="E103" s="184" t="s">
        <v>3</v>
      </c>
      <c r="F103" s="185" t="s">
        <v>81</v>
      </c>
      <c r="G103" s="13"/>
      <c r="H103" s="186">
        <v>1</v>
      </c>
      <c r="I103" s="187"/>
      <c r="J103" s="13"/>
      <c r="K103" s="13"/>
      <c r="L103" s="182"/>
      <c r="M103" s="188"/>
      <c r="N103" s="189"/>
      <c r="O103" s="189"/>
      <c r="P103" s="189"/>
      <c r="Q103" s="189"/>
      <c r="R103" s="189"/>
      <c r="S103" s="189"/>
      <c r="T103" s="190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84" t="s">
        <v>126</v>
      </c>
      <c r="AU103" s="184" t="s">
        <v>83</v>
      </c>
      <c r="AV103" s="13" t="s">
        <v>83</v>
      </c>
      <c r="AW103" s="13" t="s">
        <v>35</v>
      </c>
      <c r="AX103" s="13" t="s">
        <v>81</v>
      </c>
      <c r="AY103" s="184" t="s">
        <v>114</v>
      </c>
    </row>
    <row r="104" s="2" customFormat="1" ht="16.5" customHeight="1">
      <c r="A104" s="37"/>
      <c r="B104" s="163"/>
      <c r="C104" s="164" t="s">
        <v>151</v>
      </c>
      <c r="D104" s="164" t="s">
        <v>117</v>
      </c>
      <c r="E104" s="165" t="s">
        <v>152</v>
      </c>
      <c r="F104" s="166" t="s">
        <v>153</v>
      </c>
      <c r="G104" s="167" t="s">
        <v>120</v>
      </c>
      <c r="H104" s="168">
        <v>1</v>
      </c>
      <c r="I104" s="169"/>
      <c r="J104" s="170">
        <f>ROUND(I104*H104,2)</f>
        <v>0</v>
      </c>
      <c r="K104" s="166" t="s">
        <v>121</v>
      </c>
      <c r="L104" s="38"/>
      <c r="M104" s="171" t="s">
        <v>3</v>
      </c>
      <c r="N104" s="172" t="s">
        <v>44</v>
      </c>
      <c r="O104" s="71"/>
      <c r="P104" s="173">
        <f>O104*H104</f>
        <v>0</v>
      </c>
      <c r="Q104" s="173">
        <v>0</v>
      </c>
      <c r="R104" s="173">
        <f>Q104*H104</f>
        <v>0</v>
      </c>
      <c r="S104" s="173">
        <v>0</v>
      </c>
      <c r="T104" s="174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75" t="s">
        <v>122</v>
      </c>
      <c r="AT104" s="175" t="s">
        <v>117</v>
      </c>
      <c r="AU104" s="175" t="s">
        <v>83</v>
      </c>
      <c r="AY104" s="18" t="s">
        <v>114</v>
      </c>
      <c r="BE104" s="176">
        <f>IF(N104="základní",J104,0)</f>
        <v>0</v>
      </c>
      <c r="BF104" s="176">
        <f>IF(N104="snížená",J104,0)</f>
        <v>0</v>
      </c>
      <c r="BG104" s="176">
        <f>IF(N104="zákl. přenesená",J104,0)</f>
        <v>0</v>
      </c>
      <c r="BH104" s="176">
        <f>IF(N104="sníž. přenesená",J104,0)</f>
        <v>0</v>
      </c>
      <c r="BI104" s="176">
        <f>IF(N104="nulová",J104,0)</f>
        <v>0</v>
      </c>
      <c r="BJ104" s="18" t="s">
        <v>81</v>
      </c>
      <c r="BK104" s="176">
        <f>ROUND(I104*H104,2)</f>
        <v>0</v>
      </c>
      <c r="BL104" s="18" t="s">
        <v>122</v>
      </c>
      <c r="BM104" s="175" t="s">
        <v>154</v>
      </c>
    </row>
    <row r="105" s="2" customFormat="1">
      <c r="A105" s="37"/>
      <c r="B105" s="38"/>
      <c r="C105" s="37"/>
      <c r="D105" s="177" t="s">
        <v>124</v>
      </c>
      <c r="E105" s="37"/>
      <c r="F105" s="178" t="s">
        <v>155</v>
      </c>
      <c r="G105" s="37"/>
      <c r="H105" s="37"/>
      <c r="I105" s="179"/>
      <c r="J105" s="37"/>
      <c r="K105" s="37"/>
      <c r="L105" s="38"/>
      <c r="M105" s="180"/>
      <c r="N105" s="181"/>
      <c r="O105" s="71"/>
      <c r="P105" s="71"/>
      <c r="Q105" s="71"/>
      <c r="R105" s="71"/>
      <c r="S105" s="71"/>
      <c r="T105" s="72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8" t="s">
        <v>124</v>
      </c>
      <c r="AU105" s="18" t="s">
        <v>83</v>
      </c>
    </row>
    <row r="106" s="12" customFormat="1" ht="22.8" customHeight="1">
      <c r="A106" s="12"/>
      <c r="B106" s="150"/>
      <c r="C106" s="12"/>
      <c r="D106" s="151" t="s">
        <v>72</v>
      </c>
      <c r="E106" s="161" t="s">
        <v>156</v>
      </c>
      <c r="F106" s="161" t="s">
        <v>157</v>
      </c>
      <c r="G106" s="12"/>
      <c r="H106" s="12"/>
      <c r="I106" s="153"/>
      <c r="J106" s="162">
        <f>BK106</f>
        <v>0</v>
      </c>
      <c r="K106" s="12"/>
      <c r="L106" s="150"/>
      <c r="M106" s="155"/>
      <c r="N106" s="156"/>
      <c r="O106" s="156"/>
      <c r="P106" s="157">
        <f>SUM(P107:P110)</f>
        <v>0</v>
      </c>
      <c r="Q106" s="156"/>
      <c r="R106" s="157">
        <f>SUM(R107:R110)</f>
        <v>0</v>
      </c>
      <c r="S106" s="156"/>
      <c r="T106" s="158">
        <f>SUM(T107:T110)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151" t="s">
        <v>113</v>
      </c>
      <c r="AT106" s="159" t="s">
        <v>72</v>
      </c>
      <c r="AU106" s="159" t="s">
        <v>81</v>
      </c>
      <c r="AY106" s="151" t="s">
        <v>114</v>
      </c>
      <c r="BK106" s="160">
        <f>SUM(BK107:BK110)</f>
        <v>0</v>
      </c>
    </row>
    <row r="107" s="2" customFormat="1" ht="16.5" customHeight="1">
      <c r="A107" s="37"/>
      <c r="B107" s="163"/>
      <c r="C107" s="164" t="s">
        <v>158</v>
      </c>
      <c r="D107" s="164" t="s">
        <v>117</v>
      </c>
      <c r="E107" s="165" t="s">
        <v>159</v>
      </c>
      <c r="F107" s="166" t="s">
        <v>157</v>
      </c>
      <c r="G107" s="167" t="s">
        <v>120</v>
      </c>
      <c r="H107" s="168">
        <v>1</v>
      </c>
      <c r="I107" s="169"/>
      <c r="J107" s="170">
        <f>ROUND(I107*H107,2)</f>
        <v>0</v>
      </c>
      <c r="K107" s="166" t="s">
        <v>121</v>
      </c>
      <c r="L107" s="38"/>
      <c r="M107" s="171" t="s">
        <v>3</v>
      </c>
      <c r="N107" s="172" t="s">
        <v>44</v>
      </c>
      <c r="O107" s="71"/>
      <c r="P107" s="173">
        <f>O107*H107</f>
        <v>0</v>
      </c>
      <c r="Q107" s="173">
        <v>0</v>
      </c>
      <c r="R107" s="173">
        <f>Q107*H107</f>
        <v>0</v>
      </c>
      <c r="S107" s="173">
        <v>0</v>
      </c>
      <c r="T107" s="174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75" t="s">
        <v>122</v>
      </c>
      <c r="AT107" s="175" t="s">
        <v>117</v>
      </c>
      <c r="AU107" s="175" t="s">
        <v>83</v>
      </c>
      <c r="AY107" s="18" t="s">
        <v>114</v>
      </c>
      <c r="BE107" s="176">
        <f>IF(N107="základní",J107,0)</f>
        <v>0</v>
      </c>
      <c r="BF107" s="176">
        <f>IF(N107="snížená",J107,0)</f>
        <v>0</v>
      </c>
      <c r="BG107" s="176">
        <f>IF(N107="zákl. přenesená",J107,0)</f>
        <v>0</v>
      </c>
      <c r="BH107" s="176">
        <f>IF(N107="sníž. přenesená",J107,0)</f>
        <v>0</v>
      </c>
      <c r="BI107" s="176">
        <f>IF(N107="nulová",J107,0)</f>
        <v>0</v>
      </c>
      <c r="BJ107" s="18" t="s">
        <v>81</v>
      </c>
      <c r="BK107" s="176">
        <f>ROUND(I107*H107,2)</f>
        <v>0</v>
      </c>
      <c r="BL107" s="18" t="s">
        <v>122</v>
      </c>
      <c r="BM107" s="175" t="s">
        <v>160</v>
      </c>
    </row>
    <row r="108" s="2" customFormat="1">
      <c r="A108" s="37"/>
      <c r="B108" s="38"/>
      <c r="C108" s="37"/>
      <c r="D108" s="177" t="s">
        <v>124</v>
      </c>
      <c r="E108" s="37"/>
      <c r="F108" s="178" t="s">
        <v>161</v>
      </c>
      <c r="G108" s="37"/>
      <c r="H108" s="37"/>
      <c r="I108" s="179"/>
      <c r="J108" s="37"/>
      <c r="K108" s="37"/>
      <c r="L108" s="38"/>
      <c r="M108" s="180"/>
      <c r="N108" s="181"/>
      <c r="O108" s="71"/>
      <c r="P108" s="71"/>
      <c r="Q108" s="71"/>
      <c r="R108" s="71"/>
      <c r="S108" s="71"/>
      <c r="T108" s="72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8" t="s">
        <v>124</v>
      </c>
      <c r="AU108" s="18" t="s">
        <v>83</v>
      </c>
    </row>
    <row r="109" s="14" customFormat="1">
      <c r="A109" s="14"/>
      <c r="B109" s="191"/>
      <c r="C109" s="14"/>
      <c r="D109" s="183" t="s">
        <v>126</v>
      </c>
      <c r="E109" s="192" t="s">
        <v>3</v>
      </c>
      <c r="F109" s="193" t="s">
        <v>162</v>
      </c>
      <c r="G109" s="14"/>
      <c r="H109" s="192" t="s">
        <v>3</v>
      </c>
      <c r="I109" s="194"/>
      <c r="J109" s="14"/>
      <c r="K109" s="14"/>
      <c r="L109" s="191"/>
      <c r="M109" s="195"/>
      <c r="N109" s="196"/>
      <c r="O109" s="196"/>
      <c r="P109" s="196"/>
      <c r="Q109" s="196"/>
      <c r="R109" s="196"/>
      <c r="S109" s="196"/>
      <c r="T109" s="197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192" t="s">
        <v>126</v>
      </c>
      <c r="AU109" s="192" t="s">
        <v>83</v>
      </c>
      <c r="AV109" s="14" t="s">
        <v>81</v>
      </c>
      <c r="AW109" s="14" t="s">
        <v>35</v>
      </c>
      <c r="AX109" s="14" t="s">
        <v>73</v>
      </c>
      <c r="AY109" s="192" t="s">
        <v>114</v>
      </c>
    </row>
    <row r="110" s="13" customFormat="1">
      <c r="A110" s="13"/>
      <c r="B110" s="182"/>
      <c r="C110" s="13"/>
      <c r="D110" s="183" t="s">
        <v>126</v>
      </c>
      <c r="E110" s="184" t="s">
        <v>3</v>
      </c>
      <c r="F110" s="185" t="s">
        <v>81</v>
      </c>
      <c r="G110" s="13"/>
      <c r="H110" s="186">
        <v>1</v>
      </c>
      <c r="I110" s="187"/>
      <c r="J110" s="13"/>
      <c r="K110" s="13"/>
      <c r="L110" s="182"/>
      <c r="M110" s="188"/>
      <c r="N110" s="189"/>
      <c r="O110" s="189"/>
      <c r="P110" s="189"/>
      <c r="Q110" s="189"/>
      <c r="R110" s="189"/>
      <c r="S110" s="189"/>
      <c r="T110" s="19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84" t="s">
        <v>126</v>
      </c>
      <c r="AU110" s="184" t="s">
        <v>83</v>
      </c>
      <c r="AV110" s="13" t="s">
        <v>83</v>
      </c>
      <c r="AW110" s="13" t="s">
        <v>35</v>
      </c>
      <c r="AX110" s="13" t="s">
        <v>81</v>
      </c>
      <c r="AY110" s="184" t="s">
        <v>114</v>
      </c>
    </row>
    <row r="111" s="12" customFormat="1" ht="22.8" customHeight="1">
      <c r="A111" s="12"/>
      <c r="B111" s="150"/>
      <c r="C111" s="12"/>
      <c r="D111" s="151" t="s">
        <v>72</v>
      </c>
      <c r="E111" s="161" t="s">
        <v>163</v>
      </c>
      <c r="F111" s="161" t="s">
        <v>164</v>
      </c>
      <c r="G111" s="12"/>
      <c r="H111" s="12"/>
      <c r="I111" s="153"/>
      <c r="J111" s="162">
        <f>BK111</f>
        <v>0</v>
      </c>
      <c r="K111" s="12"/>
      <c r="L111" s="150"/>
      <c r="M111" s="155"/>
      <c r="N111" s="156"/>
      <c r="O111" s="156"/>
      <c r="P111" s="157">
        <f>SUM(P112:P121)</f>
        <v>0</v>
      </c>
      <c r="Q111" s="156"/>
      <c r="R111" s="157">
        <f>SUM(R112:R121)</f>
        <v>0</v>
      </c>
      <c r="S111" s="156"/>
      <c r="T111" s="158">
        <f>SUM(T112:T121)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151" t="s">
        <v>113</v>
      </c>
      <c r="AT111" s="159" t="s">
        <v>72</v>
      </c>
      <c r="AU111" s="159" t="s">
        <v>81</v>
      </c>
      <c r="AY111" s="151" t="s">
        <v>114</v>
      </c>
      <c r="BK111" s="160">
        <f>SUM(BK112:BK121)</f>
        <v>0</v>
      </c>
    </row>
    <row r="112" s="2" customFormat="1" ht="16.5" customHeight="1">
      <c r="A112" s="37"/>
      <c r="B112" s="163"/>
      <c r="C112" s="164" t="s">
        <v>165</v>
      </c>
      <c r="D112" s="164" t="s">
        <v>117</v>
      </c>
      <c r="E112" s="165" t="s">
        <v>166</v>
      </c>
      <c r="F112" s="166" t="s">
        <v>167</v>
      </c>
      <c r="G112" s="167" t="s">
        <v>168</v>
      </c>
      <c r="H112" s="168">
        <v>1</v>
      </c>
      <c r="I112" s="169"/>
      <c r="J112" s="170">
        <f>ROUND(I112*H112,2)</f>
        <v>0</v>
      </c>
      <c r="K112" s="166" t="s">
        <v>121</v>
      </c>
      <c r="L112" s="38"/>
      <c r="M112" s="171" t="s">
        <v>3</v>
      </c>
      <c r="N112" s="172" t="s">
        <v>44</v>
      </c>
      <c r="O112" s="71"/>
      <c r="P112" s="173">
        <f>O112*H112</f>
        <v>0</v>
      </c>
      <c r="Q112" s="173">
        <v>0</v>
      </c>
      <c r="R112" s="173">
        <f>Q112*H112</f>
        <v>0</v>
      </c>
      <c r="S112" s="173">
        <v>0</v>
      </c>
      <c r="T112" s="174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75" t="s">
        <v>122</v>
      </c>
      <c r="AT112" s="175" t="s">
        <v>117</v>
      </c>
      <c r="AU112" s="175" t="s">
        <v>83</v>
      </c>
      <c r="AY112" s="18" t="s">
        <v>114</v>
      </c>
      <c r="BE112" s="176">
        <f>IF(N112="základní",J112,0)</f>
        <v>0</v>
      </c>
      <c r="BF112" s="176">
        <f>IF(N112="snížená",J112,0)</f>
        <v>0</v>
      </c>
      <c r="BG112" s="176">
        <f>IF(N112="zákl. přenesená",J112,0)</f>
        <v>0</v>
      </c>
      <c r="BH112" s="176">
        <f>IF(N112="sníž. přenesená",J112,0)</f>
        <v>0</v>
      </c>
      <c r="BI112" s="176">
        <f>IF(N112="nulová",J112,0)</f>
        <v>0</v>
      </c>
      <c r="BJ112" s="18" t="s">
        <v>81</v>
      </c>
      <c r="BK112" s="176">
        <f>ROUND(I112*H112,2)</f>
        <v>0</v>
      </c>
      <c r="BL112" s="18" t="s">
        <v>122</v>
      </c>
      <c r="BM112" s="175" t="s">
        <v>169</v>
      </c>
    </row>
    <row r="113" s="2" customFormat="1">
      <c r="A113" s="37"/>
      <c r="B113" s="38"/>
      <c r="C113" s="37"/>
      <c r="D113" s="177" t="s">
        <v>124</v>
      </c>
      <c r="E113" s="37"/>
      <c r="F113" s="178" t="s">
        <v>170</v>
      </c>
      <c r="G113" s="37"/>
      <c r="H113" s="37"/>
      <c r="I113" s="179"/>
      <c r="J113" s="37"/>
      <c r="K113" s="37"/>
      <c r="L113" s="38"/>
      <c r="M113" s="180"/>
      <c r="N113" s="181"/>
      <c r="O113" s="71"/>
      <c r="P113" s="71"/>
      <c r="Q113" s="71"/>
      <c r="R113" s="71"/>
      <c r="S113" s="71"/>
      <c r="T113" s="72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8" t="s">
        <v>124</v>
      </c>
      <c r="AU113" s="18" t="s">
        <v>83</v>
      </c>
    </row>
    <row r="114" s="14" customFormat="1">
      <c r="A114" s="14"/>
      <c r="B114" s="191"/>
      <c r="C114" s="14"/>
      <c r="D114" s="183" t="s">
        <v>126</v>
      </c>
      <c r="E114" s="192" t="s">
        <v>3</v>
      </c>
      <c r="F114" s="193" t="s">
        <v>171</v>
      </c>
      <c r="G114" s="14"/>
      <c r="H114" s="192" t="s">
        <v>3</v>
      </c>
      <c r="I114" s="194"/>
      <c r="J114" s="14"/>
      <c r="K114" s="14"/>
      <c r="L114" s="191"/>
      <c r="M114" s="195"/>
      <c r="N114" s="196"/>
      <c r="O114" s="196"/>
      <c r="P114" s="196"/>
      <c r="Q114" s="196"/>
      <c r="R114" s="196"/>
      <c r="S114" s="196"/>
      <c r="T114" s="19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192" t="s">
        <v>126</v>
      </c>
      <c r="AU114" s="192" t="s">
        <v>83</v>
      </c>
      <c r="AV114" s="14" t="s">
        <v>81</v>
      </c>
      <c r="AW114" s="14" t="s">
        <v>35</v>
      </c>
      <c r="AX114" s="14" t="s">
        <v>73</v>
      </c>
      <c r="AY114" s="192" t="s">
        <v>114</v>
      </c>
    </row>
    <row r="115" s="14" customFormat="1">
      <c r="A115" s="14"/>
      <c r="B115" s="191"/>
      <c r="C115" s="14"/>
      <c r="D115" s="183" t="s">
        <v>126</v>
      </c>
      <c r="E115" s="192" t="s">
        <v>3</v>
      </c>
      <c r="F115" s="193" t="s">
        <v>172</v>
      </c>
      <c r="G115" s="14"/>
      <c r="H115" s="192" t="s">
        <v>3</v>
      </c>
      <c r="I115" s="194"/>
      <c r="J115" s="14"/>
      <c r="K115" s="14"/>
      <c r="L115" s="191"/>
      <c r="M115" s="195"/>
      <c r="N115" s="196"/>
      <c r="O115" s="196"/>
      <c r="P115" s="196"/>
      <c r="Q115" s="196"/>
      <c r="R115" s="196"/>
      <c r="S115" s="196"/>
      <c r="T115" s="197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192" t="s">
        <v>126</v>
      </c>
      <c r="AU115" s="192" t="s">
        <v>83</v>
      </c>
      <c r="AV115" s="14" t="s">
        <v>81</v>
      </c>
      <c r="AW115" s="14" t="s">
        <v>35</v>
      </c>
      <c r="AX115" s="14" t="s">
        <v>73</v>
      </c>
      <c r="AY115" s="192" t="s">
        <v>114</v>
      </c>
    </row>
    <row r="116" s="14" customFormat="1">
      <c r="A116" s="14"/>
      <c r="B116" s="191"/>
      <c r="C116" s="14"/>
      <c r="D116" s="183" t="s">
        <v>126</v>
      </c>
      <c r="E116" s="192" t="s">
        <v>3</v>
      </c>
      <c r="F116" s="193" t="s">
        <v>173</v>
      </c>
      <c r="G116" s="14"/>
      <c r="H116" s="192" t="s">
        <v>3</v>
      </c>
      <c r="I116" s="194"/>
      <c r="J116" s="14"/>
      <c r="K116" s="14"/>
      <c r="L116" s="191"/>
      <c r="M116" s="195"/>
      <c r="N116" s="196"/>
      <c r="O116" s="196"/>
      <c r="P116" s="196"/>
      <c r="Q116" s="196"/>
      <c r="R116" s="196"/>
      <c r="S116" s="196"/>
      <c r="T116" s="197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192" t="s">
        <v>126</v>
      </c>
      <c r="AU116" s="192" t="s">
        <v>83</v>
      </c>
      <c r="AV116" s="14" t="s">
        <v>81</v>
      </c>
      <c r="AW116" s="14" t="s">
        <v>35</v>
      </c>
      <c r="AX116" s="14" t="s">
        <v>73</v>
      </c>
      <c r="AY116" s="192" t="s">
        <v>114</v>
      </c>
    </row>
    <row r="117" s="13" customFormat="1">
      <c r="A117" s="13"/>
      <c r="B117" s="182"/>
      <c r="C117" s="13"/>
      <c r="D117" s="183" t="s">
        <v>126</v>
      </c>
      <c r="E117" s="184" t="s">
        <v>3</v>
      </c>
      <c r="F117" s="185" t="s">
        <v>174</v>
      </c>
      <c r="G117" s="13"/>
      <c r="H117" s="186">
        <v>1</v>
      </c>
      <c r="I117" s="187"/>
      <c r="J117" s="13"/>
      <c r="K117" s="13"/>
      <c r="L117" s="182"/>
      <c r="M117" s="188"/>
      <c r="N117" s="189"/>
      <c r="O117" s="189"/>
      <c r="P117" s="189"/>
      <c r="Q117" s="189"/>
      <c r="R117" s="189"/>
      <c r="S117" s="189"/>
      <c r="T117" s="190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4" t="s">
        <v>126</v>
      </c>
      <c r="AU117" s="184" t="s">
        <v>83</v>
      </c>
      <c r="AV117" s="13" t="s">
        <v>83</v>
      </c>
      <c r="AW117" s="13" t="s">
        <v>35</v>
      </c>
      <c r="AX117" s="13" t="s">
        <v>81</v>
      </c>
      <c r="AY117" s="184" t="s">
        <v>114</v>
      </c>
    </row>
    <row r="118" s="2" customFormat="1" ht="16.5" customHeight="1">
      <c r="A118" s="37"/>
      <c r="B118" s="163"/>
      <c r="C118" s="164" t="s">
        <v>175</v>
      </c>
      <c r="D118" s="164" t="s">
        <v>117</v>
      </c>
      <c r="E118" s="165" t="s">
        <v>176</v>
      </c>
      <c r="F118" s="166" t="s">
        <v>177</v>
      </c>
      <c r="G118" s="167" t="s">
        <v>120</v>
      </c>
      <c r="H118" s="168">
        <v>1</v>
      </c>
      <c r="I118" s="169"/>
      <c r="J118" s="170">
        <f>ROUND(I118*H118,2)</f>
        <v>0</v>
      </c>
      <c r="K118" s="166" t="s">
        <v>121</v>
      </c>
      <c r="L118" s="38"/>
      <c r="M118" s="171" t="s">
        <v>3</v>
      </c>
      <c r="N118" s="172" t="s">
        <v>44</v>
      </c>
      <c r="O118" s="71"/>
      <c r="P118" s="173">
        <f>O118*H118</f>
        <v>0</v>
      </c>
      <c r="Q118" s="173">
        <v>0</v>
      </c>
      <c r="R118" s="173">
        <f>Q118*H118</f>
        <v>0</v>
      </c>
      <c r="S118" s="173">
        <v>0</v>
      </c>
      <c r="T118" s="174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75" t="s">
        <v>122</v>
      </c>
      <c r="AT118" s="175" t="s">
        <v>117</v>
      </c>
      <c r="AU118" s="175" t="s">
        <v>83</v>
      </c>
      <c r="AY118" s="18" t="s">
        <v>114</v>
      </c>
      <c r="BE118" s="176">
        <f>IF(N118="základní",J118,0)</f>
        <v>0</v>
      </c>
      <c r="BF118" s="176">
        <f>IF(N118="snížená",J118,0)</f>
        <v>0</v>
      </c>
      <c r="BG118" s="176">
        <f>IF(N118="zákl. přenesená",J118,0)</f>
        <v>0</v>
      </c>
      <c r="BH118" s="176">
        <f>IF(N118="sníž. přenesená",J118,0)</f>
        <v>0</v>
      </c>
      <c r="BI118" s="176">
        <f>IF(N118="nulová",J118,0)</f>
        <v>0</v>
      </c>
      <c r="BJ118" s="18" t="s">
        <v>81</v>
      </c>
      <c r="BK118" s="176">
        <f>ROUND(I118*H118,2)</f>
        <v>0</v>
      </c>
      <c r="BL118" s="18" t="s">
        <v>122</v>
      </c>
      <c r="BM118" s="175" t="s">
        <v>178</v>
      </c>
    </row>
    <row r="119" s="2" customFormat="1">
      <c r="A119" s="37"/>
      <c r="B119" s="38"/>
      <c r="C119" s="37"/>
      <c r="D119" s="177" t="s">
        <v>124</v>
      </c>
      <c r="E119" s="37"/>
      <c r="F119" s="178" t="s">
        <v>179</v>
      </c>
      <c r="G119" s="37"/>
      <c r="H119" s="37"/>
      <c r="I119" s="179"/>
      <c r="J119" s="37"/>
      <c r="K119" s="37"/>
      <c r="L119" s="38"/>
      <c r="M119" s="180"/>
      <c r="N119" s="181"/>
      <c r="O119" s="71"/>
      <c r="P119" s="71"/>
      <c r="Q119" s="71"/>
      <c r="R119" s="71"/>
      <c r="S119" s="71"/>
      <c r="T119" s="72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8" t="s">
        <v>124</v>
      </c>
      <c r="AU119" s="18" t="s">
        <v>83</v>
      </c>
    </row>
    <row r="120" s="14" customFormat="1">
      <c r="A120" s="14"/>
      <c r="B120" s="191"/>
      <c r="C120" s="14"/>
      <c r="D120" s="183" t="s">
        <v>126</v>
      </c>
      <c r="E120" s="192" t="s">
        <v>3</v>
      </c>
      <c r="F120" s="193" t="s">
        <v>180</v>
      </c>
      <c r="G120" s="14"/>
      <c r="H120" s="192" t="s">
        <v>3</v>
      </c>
      <c r="I120" s="194"/>
      <c r="J120" s="14"/>
      <c r="K120" s="14"/>
      <c r="L120" s="191"/>
      <c r="M120" s="195"/>
      <c r="N120" s="196"/>
      <c r="O120" s="196"/>
      <c r="P120" s="196"/>
      <c r="Q120" s="196"/>
      <c r="R120" s="196"/>
      <c r="S120" s="196"/>
      <c r="T120" s="19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192" t="s">
        <v>126</v>
      </c>
      <c r="AU120" s="192" t="s">
        <v>83</v>
      </c>
      <c r="AV120" s="14" t="s">
        <v>81</v>
      </c>
      <c r="AW120" s="14" t="s">
        <v>35</v>
      </c>
      <c r="AX120" s="14" t="s">
        <v>73</v>
      </c>
      <c r="AY120" s="192" t="s">
        <v>114</v>
      </c>
    </row>
    <row r="121" s="13" customFormat="1">
      <c r="A121" s="13"/>
      <c r="B121" s="182"/>
      <c r="C121" s="13"/>
      <c r="D121" s="183" t="s">
        <v>126</v>
      </c>
      <c r="E121" s="184" t="s">
        <v>3</v>
      </c>
      <c r="F121" s="185" t="s">
        <v>81</v>
      </c>
      <c r="G121" s="13"/>
      <c r="H121" s="186">
        <v>1</v>
      </c>
      <c r="I121" s="187"/>
      <c r="J121" s="13"/>
      <c r="K121" s="13"/>
      <c r="L121" s="182"/>
      <c r="M121" s="188"/>
      <c r="N121" s="189"/>
      <c r="O121" s="189"/>
      <c r="P121" s="189"/>
      <c r="Q121" s="189"/>
      <c r="R121" s="189"/>
      <c r="S121" s="189"/>
      <c r="T121" s="190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84" t="s">
        <v>126</v>
      </c>
      <c r="AU121" s="184" t="s">
        <v>83</v>
      </c>
      <c r="AV121" s="13" t="s">
        <v>83</v>
      </c>
      <c r="AW121" s="13" t="s">
        <v>35</v>
      </c>
      <c r="AX121" s="13" t="s">
        <v>81</v>
      </c>
      <c r="AY121" s="184" t="s">
        <v>114</v>
      </c>
    </row>
    <row r="122" s="12" customFormat="1" ht="22.8" customHeight="1">
      <c r="A122" s="12"/>
      <c r="B122" s="150"/>
      <c r="C122" s="12"/>
      <c r="D122" s="151" t="s">
        <v>72</v>
      </c>
      <c r="E122" s="161" t="s">
        <v>181</v>
      </c>
      <c r="F122" s="161" t="s">
        <v>182</v>
      </c>
      <c r="G122" s="12"/>
      <c r="H122" s="12"/>
      <c r="I122" s="153"/>
      <c r="J122" s="162">
        <f>BK122</f>
        <v>0</v>
      </c>
      <c r="K122" s="12"/>
      <c r="L122" s="150"/>
      <c r="M122" s="155"/>
      <c r="N122" s="156"/>
      <c r="O122" s="156"/>
      <c r="P122" s="157">
        <f>SUM(P123:P129)</f>
        <v>0</v>
      </c>
      <c r="Q122" s="156"/>
      <c r="R122" s="157">
        <f>SUM(R123:R129)</f>
        <v>0</v>
      </c>
      <c r="S122" s="156"/>
      <c r="T122" s="158">
        <f>SUM(T123:T129)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1" t="s">
        <v>113</v>
      </c>
      <c r="AT122" s="159" t="s">
        <v>72</v>
      </c>
      <c r="AU122" s="159" t="s">
        <v>81</v>
      </c>
      <c r="AY122" s="151" t="s">
        <v>114</v>
      </c>
      <c r="BK122" s="160">
        <f>SUM(BK123:BK129)</f>
        <v>0</v>
      </c>
    </row>
    <row r="123" s="2" customFormat="1" ht="16.5" customHeight="1">
      <c r="A123" s="37"/>
      <c r="B123" s="163"/>
      <c r="C123" s="164" t="s">
        <v>183</v>
      </c>
      <c r="D123" s="164" t="s">
        <v>117</v>
      </c>
      <c r="E123" s="165" t="s">
        <v>184</v>
      </c>
      <c r="F123" s="166" t="s">
        <v>185</v>
      </c>
      <c r="G123" s="167" t="s">
        <v>120</v>
      </c>
      <c r="H123" s="168">
        <v>1</v>
      </c>
      <c r="I123" s="169"/>
      <c r="J123" s="170">
        <f>ROUND(I123*H123,2)</f>
        <v>0</v>
      </c>
      <c r="K123" s="166" t="s">
        <v>121</v>
      </c>
      <c r="L123" s="38"/>
      <c r="M123" s="171" t="s">
        <v>3</v>
      </c>
      <c r="N123" s="172" t="s">
        <v>44</v>
      </c>
      <c r="O123" s="71"/>
      <c r="P123" s="173">
        <f>O123*H123</f>
        <v>0</v>
      </c>
      <c r="Q123" s="173">
        <v>0</v>
      </c>
      <c r="R123" s="173">
        <f>Q123*H123</f>
        <v>0</v>
      </c>
      <c r="S123" s="173">
        <v>0</v>
      </c>
      <c r="T123" s="174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75" t="s">
        <v>122</v>
      </c>
      <c r="AT123" s="175" t="s">
        <v>117</v>
      </c>
      <c r="AU123" s="175" t="s">
        <v>83</v>
      </c>
      <c r="AY123" s="18" t="s">
        <v>114</v>
      </c>
      <c r="BE123" s="176">
        <f>IF(N123="základní",J123,0)</f>
        <v>0</v>
      </c>
      <c r="BF123" s="176">
        <f>IF(N123="snížená",J123,0)</f>
        <v>0</v>
      </c>
      <c r="BG123" s="176">
        <f>IF(N123="zákl. přenesená",J123,0)</f>
        <v>0</v>
      </c>
      <c r="BH123" s="176">
        <f>IF(N123="sníž. přenesená",J123,0)</f>
        <v>0</v>
      </c>
      <c r="BI123" s="176">
        <f>IF(N123="nulová",J123,0)</f>
        <v>0</v>
      </c>
      <c r="BJ123" s="18" t="s">
        <v>81</v>
      </c>
      <c r="BK123" s="176">
        <f>ROUND(I123*H123,2)</f>
        <v>0</v>
      </c>
      <c r="BL123" s="18" t="s">
        <v>122</v>
      </c>
      <c r="BM123" s="175" t="s">
        <v>186</v>
      </c>
    </row>
    <row r="124" s="2" customFormat="1">
      <c r="A124" s="37"/>
      <c r="B124" s="38"/>
      <c r="C124" s="37"/>
      <c r="D124" s="177" t="s">
        <v>124</v>
      </c>
      <c r="E124" s="37"/>
      <c r="F124" s="178" t="s">
        <v>187</v>
      </c>
      <c r="G124" s="37"/>
      <c r="H124" s="37"/>
      <c r="I124" s="179"/>
      <c r="J124" s="37"/>
      <c r="K124" s="37"/>
      <c r="L124" s="38"/>
      <c r="M124" s="180"/>
      <c r="N124" s="181"/>
      <c r="O124" s="71"/>
      <c r="P124" s="71"/>
      <c r="Q124" s="71"/>
      <c r="R124" s="71"/>
      <c r="S124" s="71"/>
      <c r="T124" s="72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124</v>
      </c>
      <c r="AU124" s="18" t="s">
        <v>83</v>
      </c>
    </row>
    <row r="125" s="2" customFormat="1" ht="16.5" customHeight="1">
      <c r="A125" s="37"/>
      <c r="B125" s="163"/>
      <c r="C125" s="164" t="s">
        <v>188</v>
      </c>
      <c r="D125" s="164" t="s">
        <v>117</v>
      </c>
      <c r="E125" s="165" t="s">
        <v>189</v>
      </c>
      <c r="F125" s="166" t="s">
        <v>190</v>
      </c>
      <c r="G125" s="167" t="s">
        <v>168</v>
      </c>
      <c r="H125" s="168">
        <v>1</v>
      </c>
      <c r="I125" s="169"/>
      <c r="J125" s="170">
        <f>ROUND(I125*H125,2)</f>
        <v>0</v>
      </c>
      <c r="K125" s="166" t="s">
        <v>121</v>
      </c>
      <c r="L125" s="38"/>
      <c r="M125" s="171" t="s">
        <v>3</v>
      </c>
      <c r="N125" s="172" t="s">
        <v>44</v>
      </c>
      <c r="O125" s="71"/>
      <c r="P125" s="173">
        <f>O125*H125</f>
        <v>0</v>
      </c>
      <c r="Q125" s="173">
        <v>0</v>
      </c>
      <c r="R125" s="173">
        <f>Q125*H125</f>
        <v>0</v>
      </c>
      <c r="S125" s="173">
        <v>0</v>
      </c>
      <c r="T125" s="174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75" t="s">
        <v>122</v>
      </c>
      <c r="AT125" s="175" t="s">
        <v>117</v>
      </c>
      <c r="AU125" s="175" t="s">
        <v>83</v>
      </c>
      <c r="AY125" s="18" t="s">
        <v>114</v>
      </c>
      <c r="BE125" s="176">
        <f>IF(N125="základní",J125,0)</f>
        <v>0</v>
      </c>
      <c r="BF125" s="176">
        <f>IF(N125="snížená",J125,0)</f>
        <v>0</v>
      </c>
      <c r="BG125" s="176">
        <f>IF(N125="zákl. přenesená",J125,0)</f>
        <v>0</v>
      </c>
      <c r="BH125" s="176">
        <f>IF(N125="sníž. přenesená",J125,0)</f>
        <v>0</v>
      </c>
      <c r="BI125" s="176">
        <f>IF(N125="nulová",J125,0)</f>
        <v>0</v>
      </c>
      <c r="BJ125" s="18" t="s">
        <v>81</v>
      </c>
      <c r="BK125" s="176">
        <f>ROUND(I125*H125,2)</f>
        <v>0</v>
      </c>
      <c r="BL125" s="18" t="s">
        <v>122</v>
      </c>
      <c r="BM125" s="175" t="s">
        <v>191</v>
      </c>
    </row>
    <row r="126" s="2" customFormat="1">
      <c r="A126" s="37"/>
      <c r="B126" s="38"/>
      <c r="C126" s="37"/>
      <c r="D126" s="177" t="s">
        <v>124</v>
      </c>
      <c r="E126" s="37"/>
      <c r="F126" s="178" t="s">
        <v>192</v>
      </c>
      <c r="G126" s="37"/>
      <c r="H126" s="37"/>
      <c r="I126" s="179"/>
      <c r="J126" s="37"/>
      <c r="K126" s="37"/>
      <c r="L126" s="38"/>
      <c r="M126" s="180"/>
      <c r="N126" s="181"/>
      <c r="O126" s="71"/>
      <c r="P126" s="71"/>
      <c r="Q126" s="71"/>
      <c r="R126" s="71"/>
      <c r="S126" s="71"/>
      <c r="T126" s="72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8" t="s">
        <v>124</v>
      </c>
      <c r="AU126" s="18" t="s">
        <v>83</v>
      </c>
    </row>
    <row r="127" s="14" customFormat="1">
      <c r="A127" s="14"/>
      <c r="B127" s="191"/>
      <c r="C127" s="14"/>
      <c r="D127" s="183" t="s">
        <v>126</v>
      </c>
      <c r="E127" s="192" t="s">
        <v>3</v>
      </c>
      <c r="F127" s="193" t="s">
        <v>193</v>
      </c>
      <c r="G127" s="14"/>
      <c r="H127" s="192" t="s">
        <v>3</v>
      </c>
      <c r="I127" s="194"/>
      <c r="J127" s="14"/>
      <c r="K127" s="14"/>
      <c r="L127" s="191"/>
      <c r="M127" s="195"/>
      <c r="N127" s="196"/>
      <c r="O127" s="196"/>
      <c r="P127" s="196"/>
      <c r="Q127" s="196"/>
      <c r="R127" s="196"/>
      <c r="S127" s="196"/>
      <c r="T127" s="197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192" t="s">
        <v>126</v>
      </c>
      <c r="AU127" s="192" t="s">
        <v>83</v>
      </c>
      <c r="AV127" s="14" t="s">
        <v>81</v>
      </c>
      <c r="AW127" s="14" t="s">
        <v>35</v>
      </c>
      <c r="AX127" s="14" t="s">
        <v>73</v>
      </c>
      <c r="AY127" s="192" t="s">
        <v>114</v>
      </c>
    </row>
    <row r="128" s="14" customFormat="1">
      <c r="A128" s="14"/>
      <c r="B128" s="191"/>
      <c r="C128" s="14"/>
      <c r="D128" s="183" t="s">
        <v>126</v>
      </c>
      <c r="E128" s="192" t="s">
        <v>3</v>
      </c>
      <c r="F128" s="193" t="s">
        <v>194</v>
      </c>
      <c r="G128" s="14"/>
      <c r="H128" s="192" t="s">
        <v>3</v>
      </c>
      <c r="I128" s="194"/>
      <c r="J128" s="14"/>
      <c r="K128" s="14"/>
      <c r="L128" s="191"/>
      <c r="M128" s="195"/>
      <c r="N128" s="196"/>
      <c r="O128" s="196"/>
      <c r="P128" s="196"/>
      <c r="Q128" s="196"/>
      <c r="R128" s="196"/>
      <c r="S128" s="196"/>
      <c r="T128" s="197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192" t="s">
        <v>126</v>
      </c>
      <c r="AU128" s="192" t="s">
        <v>83</v>
      </c>
      <c r="AV128" s="14" t="s">
        <v>81</v>
      </c>
      <c r="AW128" s="14" t="s">
        <v>35</v>
      </c>
      <c r="AX128" s="14" t="s">
        <v>73</v>
      </c>
      <c r="AY128" s="192" t="s">
        <v>114</v>
      </c>
    </row>
    <row r="129" s="13" customFormat="1">
      <c r="A129" s="13"/>
      <c r="B129" s="182"/>
      <c r="C129" s="13"/>
      <c r="D129" s="183" t="s">
        <v>126</v>
      </c>
      <c r="E129" s="184" t="s">
        <v>3</v>
      </c>
      <c r="F129" s="185" t="s">
        <v>81</v>
      </c>
      <c r="G129" s="13"/>
      <c r="H129" s="186">
        <v>1</v>
      </c>
      <c r="I129" s="187"/>
      <c r="J129" s="13"/>
      <c r="K129" s="13"/>
      <c r="L129" s="182"/>
      <c r="M129" s="198"/>
      <c r="N129" s="199"/>
      <c r="O129" s="199"/>
      <c r="P129" s="199"/>
      <c r="Q129" s="199"/>
      <c r="R129" s="199"/>
      <c r="S129" s="199"/>
      <c r="T129" s="200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4" t="s">
        <v>126</v>
      </c>
      <c r="AU129" s="184" t="s">
        <v>83</v>
      </c>
      <c r="AV129" s="13" t="s">
        <v>83</v>
      </c>
      <c r="AW129" s="13" t="s">
        <v>35</v>
      </c>
      <c r="AX129" s="13" t="s">
        <v>81</v>
      </c>
      <c r="AY129" s="184" t="s">
        <v>114</v>
      </c>
    </row>
    <row r="130" s="2" customFormat="1" ht="6.96" customHeight="1">
      <c r="A130" s="37"/>
      <c r="B130" s="54"/>
      <c r="C130" s="55"/>
      <c r="D130" s="55"/>
      <c r="E130" s="55"/>
      <c r="F130" s="55"/>
      <c r="G130" s="55"/>
      <c r="H130" s="55"/>
      <c r="I130" s="55"/>
      <c r="J130" s="55"/>
      <c r="K130" s="55"/>
      <c r="L130" s="38"/>
      <c r="M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</sheetData>
  <autoFilter ref="C83:K12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2_01/012103000"/>
    <hyperlink ref="F91" r:id="rId2" display="https://podminky.urs.cz/item/CS_URS_2022_01/012203000"/>
    <hyperlink ref="F94" r:id="rId3" display="https://podminky.urs.cz/item/CS_URS_2022_01/012303000"/>
    <hyperlink ref="F97" r:id="rId4" display="https://podminky.urs.cz/item/CS_URS_2022_01/013244000"/>
    <hyperlink ref="F100" r:id="rId5" display="https://podminky.urs.cz/item/CS_URS_2022_01/013254000"/>
    <hyperlink ref="F105" r:id="rId6" display="https://podminky.urs.cz/item/CS_URS_2022_01/013274000"/>
    <hyperlink ref="F108" r:id="rId7" display="https://podminky.urs.cz/item/CS_URS_2022_01/030001000"/>
    <hyperlink ref="F113" r:id="rId8" display="https://podminky.urs.cz/item/CS_URS_2022_01/043154000R"/>
    <hyperlink ref="F119" r:id="rId9" display="https://podminky.urs.cz/item/CS_URS_2022_01/049203000"/>
    <hyperlink ref="F124" r:id="rId10" display="https://podminky.urs.cz/item/CS_URS_2022_01/072103001"/>
    <hyperlink ref="F126" r:id="rId11" display="https://podminky.urs.cz/item/CS_URS_2022_01/072103011R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87</v>
      </c>
      <c r="L4" s="21"/>
      <c r="M4" s="113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17</v>
      </c>
      <c r="L6" s="21"/>
    </row>
    <row r="7" s="1" customFormat="1" ht="16.5" customHeight="1">
      <c r="B7" s="21"/>
      <c r="E7" s="114" t="str">
        <f>'Rekapitulace stavby'!K6</f>
        <v>Město Oslavany, Parkovací stání na ul. Sportovní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88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195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19</v>
      </c>
      <c r="E11" s="37"/>
      <c r="F11" s="26" t="s">
        <v>3</v>
      </c>
      <c r="G11" s="37"/>
      <c r="H11" s="37"/>
      <c r="I11" s="31" t="s">
        <v>20</v>
      </c>
      <c r="J11" s="26" t="s">
        <v>3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21</v>
      </c>
      <c r="E12" s="37"/>
      <c r="F12" s="26" t="s">
        <v>22</v>
      </c>
      <c r="G12" s="37"/>
      <c r="H12" s="37"/>
      <c r="I12" s="31" t="s">
        <v>23</v>
      </c>
      <c r="J12" s="63" t="str">
        <f>'Rekapitulace stavby'!AN8</f>
        <v>30. 6. 2022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25</v>
      </c>
      <c r="E14" s="37"/>
      <c r="F14" s="37"/>
      <c r="G14" s="37"/>
      <c r="H14" s="37"/>
      <c r="I14" s="31" t="s">
        <v>26</v>
      </c>
      <c r="J14" s="26" t="s">
        <v>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31" t="s">
        <v>28</v>
      </c>
      <c r="J15" s="26" t="s">
        <v>3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29</v>
      </c>
      <c r="E17" s="37"/>
      <c r="F17" s="37"/>
      <c r="G17" s="37"/>
      <c r="H17" s="37"/>
      <c r="I17" s="31" t="s">
        <v>26</v>
      </c>
      <c r="J17" s="32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28</v>
      </c>
      <c r="J18" s="32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31</v>
      </c>
      <c r="E20" s="37"/>
      <c r="F20" s="37"/>
      <c r="G20" s="37"/>
      <c r="H20" s="37"/>
      <c r="I20" s="31" t="s">
        <v>26</v>
      </c>
      <c r="J20" s="26" t="s">
        <v>32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33</v>
      </c>
      <c r="F21" s="37"/>
      <c r="G21" s="37"/>
      <c r="H21" s="37"/>
      <c r="I21" s="31" t="s">
        <v>28</v>
      </c>
      <c r="J21" s="26" t="s">
        <v>34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36</v>
      </c>
      <c r="E23" s="37"/>
      <c r="F23" s="37"/>
      <c r="G23" s="37"/>
      <c r="H23" s="37"/>
      <c r="I23" s="31" t="s">
        <v>26</v>
      </c>
      <c r="J23" s="26" t="s">
        <v>32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33</v>
      </c>
      <c r="F24" s="37"/>
      <c r="G24" s="37"/>
      <c r="H24" s="37"/>
      <c r="I24" s="31" t="s">
        <v>28</v>
      </c>
      <c r="J24" s="26" t="s">
        <v>34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37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39</v>
      </c>
      <c r="E30" s="37"/>
      <c r="F30" s="37"/>
      <c r="G30" s="37"/>
      <c r="H30" s="37"/>
      <c r="I30" s="37"/>
      <c r="J30" s="89">
        <f>ROUND(J88,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41</v>
      </c>
      <c r="G32" s="37"/>
      <c r="H32" s="37"/>
      <c r="I32" s="42" t="s">
        <v>40</v>
      </c>
      <c r="J32" s="42" t="s">
        <v>42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43</v>
      </c>
      <c r="E33" s="31" t="s">
        <v>44</v>
      </c>
      <c r="F33" s="121">
        <f>ROUND((SUM(BE88:BE292)),  2)</f>
        <v>0</v>
      </c>
      <c r="G33" s="37"/>
      <c r="H33" s="37"/>
      <c r="I33" s="122">
        <v>0.20999999999999999</v>
      </c>
      <c r="J33" s="121">
        <f>ROUND(((SUM(BE88:BE292))*I33),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45</v>
      </c>
      <c r="F34" s="121">
        <f>ROUND((SUM(BF88:BF292)),  2)</f>
        <v>0</v>
      </c>
      <c r="G34" s="37"/>
      <c r="H34" s="37"/>
      <c r="I34" s="122">
        <v>0.14999999999999999</v>
      </c>
      <c r="J34" s="121">
        <f>ROUND(((SUM(BF88:BF292))*I34),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46</v>
      </c>
      <c r="F35" s="121">
        <f>ROUND((SUM(BG88:BG292)),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47</v>
      </c>
      <c r="F36" s="121">
        <f>ROUND((SUM(BH88:BH292)),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48</v>
      </c>
      <c r="F37" s="121">
        <f>ROUND((SUM(BI88:BI292)),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49</v>
      </c>
      <c r="E39" s="75"/>
      <c r="F39" s="75"/>
      <c r="G39" s="125" t="s">
        <v>50</v>
      </c>
      <c r="H39" s="126" t="s">
        <v>51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90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7"/>
      <c r="D48" s="37"/>
      <c r="E48" s="114" t="str">
        <f>E7</f>
        <v>Město Oslavany, Parkovací stání na ul. Sportovní</v>
      </c>
      <c r="F48" s="31"/>
      <c r="G48" s="31"/>
      <c r="H48" s="31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88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7"/>
      <c r="D50" s="37"/>
      <c r="E50" s="61" t="str">
        <f>E9</f>
        <v>101 - Parkovací stání, chodníky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7"/>
      <c r="E52" s="37"/>
      <c r="F52" s="26" t="str">
        <f>F12</f>
        <v>Oslavany</v>
      </c>
      <c r="G52" s="37"/>
      <c r="H52" s="37"/>
      <c r="I52" s="31" t="s">
        <v>23</v>
      </c>
      <c r="J52" s="63" t="str">
        <f>IF(J12="","",J12)</f>
        <v>30. 6. 2022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7"/>
      <c r="E54" s="37"/>
      <c r="F54" s="26" t="str">
        <f>E15</f>
        <v>Město Oslavany</v>
      </c>
      <c r="G54" s="37"/>
      <c r="H54" s="37"/>
      <c r="I54" s="31" t="s">
        <v>31</v>
      </c>
      <c r="J54" s="35" t="str">
        <f>E21</f>
        <v>EUROTRACE s.r.o.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7"/>
      <c r="E55" s="37"/>
      <c r="F55" s="26" t="str">
        <f>IF(E18="","",E18)</f>
        <v>Vyplň údaj</v>
      </c>
      <c r="G55" s="37"/>
      <c r="H55" s="37"/>
      <c r="I55" s="31" t="s">
        <v>36</v>
      </c>
      <c r="J55" s="35" t="str">
        <f>E24</f>
        <v>EUROTRACE s.r.o.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29" t="s">
        <v>91</v>
      </c>
      <c r="D57" s="123"/>
      <c r="E57" s="123"/>
      <c r="F57" s="123"/>
      <c r="G57" s="123"/>
      <c r="H57" s="123"/>
      <c r="I57" s="123"/>
      <c r="J57" s="130" t="s">
        <v>92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31" t="s">
        <v>71</v>
      </c>
      <c r="D59" s="37"/>
      <c r="E59" s="37"/>
      <c r="F59" s="37"/>
      <c r="G59" s="37"/>
      <c r="H59" s="37"/>
      <c r="I59" s="37"/>
      <c r="J59" s="89">
        <f>J88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8" t="s">
        <v>93</v>
      </c>
    </row>
    <row r="60" s="9" customFormat="1" ht="24.96" customHeight="1">
      <c r="A60" s="9"/>
      <c r="B60" s="132"/>
      <c r="C60" s="9"/>
      <c r="D60" s="133" t="s">
        <v>196</v>
      </c>
      <c r="E60" s="134"/>
      <c r="F60" s="134"/>
      <c r="G60" s="134"/>
      <c r="H60" s="134"/>
      <c r="I60" s="134"/>
      <c r="J60" s="135">
        <f>J89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6"/>
      <c r="C61" s="10"/>
      <c r="D61" s="137" t="s">
        <v>197</v>
      </c>
      <c r="E61" s="138"/>
      <c r="F61" s="138"/>
      <c r="G61" s="138"/>
      <c r="H61" s="138"/>
      <c r="I61" s="138"/>
      <c r="J61" s="139">
        <f>J90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36"/>
      <c r="C62" s="10"/>
      <c r="D62" s="137" t="s">
        <v>198</v>
      </c>
      <c r="E62" s="138"/>
      <c r="F62" s="138"/>
      <c r="G62" s="138"/>
      <c r="H62" s="138"/>
      <c r="I62" s="138"/>
      <c r="J62" s="139">
        <f>J141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36"/>
      <c r="C63" s="10"/>
      <c r="D63" s="137" t="s">
        <v>199</v>
      </c>
      <c r="E63" s="138"/>
      <c r="F63" s="138"/>
      <c r="G63" s="138"/>
      <c r="H63" s="138"/>
      <c r="I63" s="138"/>
      <c r="J63" s="139">
        <f>J193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6"/>
      <c r="C64" s="10"/>
      <c r="D64" s="137" t="s">
        <v>200</v>
      </c>
      <c r="E64" s="138"/>
      <c r="F64" s="138"/>
      <c r="G64" s="138"/>
      <c r="H64" s="138"/>
      <c r="I64" s="138"/>
      <c r="J64" s="139">
        <f>J206</f>
        <v>0</v>
      </c>
      <c r="K64" s="10"/>
      <c r="L64" s="13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36"/>
      <c r="C65" s="10"/>
      <c r="D65" s="137" t="s">
        <v>201</v>
      </c>
      <c r="E65" s="138"/>
      <c r="F65" s="138"/>
      <c r="G65" s="138"/>
      <c r="H65" s="138"/>
      <c r="I65" s="138"/>
      <c r="J65" s="139">
        <f>J256</f>
        <v>0</v>
      </c>
      <c r="K65" s="10"/>
      <c r="L65" s="13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6"/>
      <c r="C66" s="10"/>
      <c r="D66" s="137" t="s">
        <v>202</v>
      </c>
      <c r="E66" s="138"/>
      <c r="F66" s="138"/>
      <c r="G66" s="138"/>
      <c r="H66" s="138"/>
      <c r="I66" s="138"/>
      <c r="J66" s="139">
        <f>J268</f>
        <v>0</v>
      </c>
      <c r="K66" s="10"/>
      <c r="L66" s="13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32"/>
      <c r="C67" s="9"/>
      <c r="D67" s="133" t="s">
        <v>203</v>
      </c>
      <c r="E67" s="134"/>
      <c r="F67" s="134"/>
      <c r="G67" s="134"/>
      <c r="H67" s="134"/>
      <c r="I67" s="134"/>
      <c r="J67" s="135">
        <f>J271</f>
        <v>0</v>
      </c>
      <c r="K67" s="9"/>
      <c r="L67" s="13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36"/>
      <c r="C68" s="10"/>
      <c r="D68" s="137" t="s">
        <v>204</v>
      </c>
      <c r="E68" s="138"/>
      <c r="F68" s="138"/>
      <c r="G68" s="138"/>
      <c r="H68" s="138"/>
      <c r="I68" s="138"/>
      <c r="J68" s="139">
        <f>J272</f>
        <v>0</v>
      </c>
      <c r="K68" s="10"/>
      <c r="L68" s="13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7"/>
      <c r="B69" s="38"/>
      <c r="C69" s="37"/>
      <c r="D69" s="37"/>
      <c r="E69" s="37"/>
      <c r="F69" s="37"/>
      <c r="G69" s="37"/>
      <c r="H69" s="37"/>
      <c r="I69" s="37"/>
      <c r="J69" s="37"/>
      <c r="K69" s="37"/>
      <c r="L69" s="115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6.96" customHeight="1">
      <c r="A70" s="37"/>
      <c r="B70" s="54"/>
      <c r="C70" s="55"/>
      <c r="D70" s="55"/>
      <c r="E70" s="55"/>
      <c r="F70" s="55"/>
      <c r="G70" s="55"/>
      <c r="H70" s="55"/>
      <c r="I70" s="55"/>
      <c r="J70" s="55"/>
      <c r="K70" s="55"/>
      <c r="L70" s="115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4" s="2" customFormat="1" ht="6.96" customHeight="1">
      <c r="A74" s="37"/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24.96" customHeight="1">
      <c r="A75" s="37"/>
      <c r="B75" s="38"/>
      <c r="C75" s="22" t="s">
        <v>99</v>
      </c>
      <c r="D75" s="37"/>
      <c r="E75" s="37"/>
      <c r="F75" s="37"/>
      <c r="G75" s="37"/>
      <c r="H75" s="37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17</v>
      </c>
      <c r="D77" s="37"/>
      <c r="E77" s="37"/>
      <c r="F77" s="37"/>
      <c r="G77" s="37"/>
      <c r="H77" s="37"/>
      <c r="I77" s="37"/>
      <c r="J77" s="37"/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7"/>
      <c r="D78" s="37"/>
      <c r="E78" s="114" t="str">
        <f>E7</f>
        <v>Město Oslavany, Parkovací stání na ul. Sportovní</v>
      </c>
      <c r="F78" s="31"/>
      <c r="G78" s="31"/>
      <c r="H78" s="31"/>
      <c r="I78" s="37"/>
      <c r="J78" s="37"/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88</v>
      </c>
      <c r="D79" s="37"/>
      <c r="E79" s="37"/>
      <c r="F79" s="37"/>
      <c r="G79" s="37"/>
      <c r="H79" s="37"/>
      <c r="I79" s="37"/>
      <c r="J79" s="37"/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6.5" customHeight="1">
      <c r="A80" s="37"/>
      <c r="B80" s="38"/>
      <c r="C80" s="37"/>
      <c r="D80" s="37"/>
      <c r="E80" s="61" t="str">
        <f>E9</f>
        <v>101 - Parkovací stání, chodníky</v>
      </c>
      <c r="F80" s="37"/>
      <c r="G80" s="37"/>
      <c r="H80" s="37"/>
      <c r="I80" s="37"/>
      <c r="J80" s="37"/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7"/>
      <c r="D81" s="37"/>
      <c r="E81" s="37"/>
      <c r="F81" s="37"/>
      <c r="G81" s="37"/>
      <c r="H81" s="37"/>
      <c r="I81" s="37"/>
      <c r="J81" s="37"/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21</v>
      </c>
      <c r="D82" s="37"/>
      <c r="E82" s="37"/>
      <c r="F82" s="26" t="str">
        <f>F12</f>
        <v>Oslavany</v>
      </c>
      <c r="G82" s="37"/>
      <c r="H82" s="37"/>
      <c r="I82" s="31" t="s">
        <v>23</v>
      </c>
      <c r="J82" s="63" t="str">
        <f>IF(J12="","",J12)</f>
        <v>30. 6. 2022</v>
      </c>
      <c r="K82" s="37"/>
      <c r="L82" s="11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11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5.15" customHeight="1">
      <c r="A84" s="37"/>
      <c r="B84" s="38"/>
      <c r="C84" s="31" t="s">
        <v>25</v>
      </c>
      <c r="D84" s="37"/>
      <c r="E84" s="37"/>
      <c r="F84" s="26" t="str">
        <f>E15</f>
        <v>Město Oslavany</v>
      </c>
      <c r="G84" s="37"/>
      <c r="H84" s="37"/>
      <c r="I84" s="31" t="s">
        <v>31</v>
      </c>
      <c r="J84" s="35" t="str">
        <f>E21</f>
        <v>EUROTRACE s.r.o.</v>
      </c>
      <c r="K84" s="37"/>
      <c r="L84" s="115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5.15" customHeight="1">
      <c r="A85" s="37"/>
      <c r="B85" s="38"/>
      <c r="C85" s="31" t="s">
        <v>29</v>
      </c>
      <c r="D85" s="37"/>
      <c r="E85" s="37"/>
      <c r="F85" s="26" t="str">
        <f>IF(E18="","",E18)</f>
        <v>Vyplň údaj</v>
      </c>
      <c r="G85" s="37"/>
      <c r="H85" s="37"/>
      <c r="I85" s="31" t="s">
        <v>36</v>
      </c>
      <c r="J85" s="35" t="str">
        <f>E24</f>
        <v>EUROTRACE s.r.o.</v>
      </c>
      <c r="K85" s="37"/>
      <c r="L85" s="115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0.32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115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11" customFormat="1" ht="29.28" customHeight="1">
      <c r="A87" s="140"/>
      <c r="B87" s="141"/>
      <c r="C87" s="142" t="s">
        <v>100</v>
      </c>
      <c r="D87" s="143" t="s">
        <v>58</v>
      </c>
      <c r="E87" s="143" t="s">
        <v>54</v>
      </c>
      <c r="F87" s="143" t="s">
        <v>55</v>
      </c>
      <c r="G87" s="143" t="s">
        <v>101</v>
      </c>
      <c r="H87" s="143" t="s">
        <v>102</v>
      </c>
      <c r="I87" s="143" t="s">
        <v>103</v>
      </c>
      <c r="J87" s="143" t="s">
        <v>92</v>
      </c>
      <c r="K87" s="144" t="s">
        <v>104</v>
      </c>
      <c r="L87" s="145"/>
      <c r="M87" s="79" t="s">
        <v>3</v>
      </c>
      <c r="N87" s="80" t="s">
        <v>43</v>
      </c>
      <c r="O87" s="80" t="s">
        <v>105</v>
      </c>
      <c r="P87" s="80" t="s">
        <v>106</v>
      </c>
      <c r="Q87" s="80" t="s">
        <v>107</v>
      </c>
      <c r="R87" s="80" t="s">
        <v>108</v>
      </c>
      <c r="S87" s="80" t="s">
        <v>109</v>
      </c>
      <c r="T87" s="81" t="s">
        <v>110</v>
      </c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</row>
    <row r="88" s="2" customFormat="1" ht="22.8" customHeight="1">
      <c r="A88" s="37"/>
      <c r="B88" s="38"/>
      <c r="C88" s="86" t="s">
        <v>111</v>
      </c>
      <c r="D88" s="37"/>
      <c r="E88" s="37"/>
      <c r="F88" s="37"/>
      <c r="G88" s="37"/>
      <c r="H88" s="37"/>
      <c r="I88" s="37"/>
      <c r="J88" s="146">
        <f>BK88</f>
        <v>0</v>
      </c>
      <c r="K88" s="37"/>
      <c r="L88" s="38"/>
      <c r="M88" s="82"/>
      <c r="N88" s="67"/>
      <c r="O88" s="83"/>
      <c r="P88" s="147">
        <f>P89+P271</f>
        <v>0</v>
      </c>
      <c r="Q88" s="83"/>
      <c r="R88" s="147">
        <f>R89+R271</f>
        <v>148.55008599999999</v>
      </c>
      <c r="S88" s="83"/>
      <c r="T88" s="148">
        <f>T89+T271</f>
        <v>49.180999999999997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8" t="s">
        <v>72</v>
      </c>
      <c r="AU88" s="18" t="s">
        <v>93</v>
      </c>
      <c r="BK88" s="149">
        <f>BK89+BK271</f>
        <v>0</v>
      </c>
    </row>
    <row r="89" s="12" customFormat="1" ht="25.92" customHeight="1">
      <c r="A89" s="12"/>
      <c r="B89" s="150"/>
      <c r="C89" s="12"/>
      <c r="D89" s="151" t="s">
        <v>72</v>
      </c>
      <c r="E89" s="152" t="s">
        <v>205</v>
      </c>
      <c r="F89" s="152" t="s">
        <v>206</v>
      </c>
      <c r="G89" s="12"/>
      <c r="H89" s="12"/>
      <c r="I89" s="153"/>
      <c r="J89" s="154">
        <f>BK89</f>
        <v>0</v>
      </c>
      <c r="K89" s="12"/>
      <c r="L89" s="150"/>
      <c r="M89" s="155"/>
      <c r="N89" s="156"/>
      <c r="O89" s="156"/>
      <c r="P89" s="157">
        <f>P90+P141+P193+P206+P256+P268</f>
        <v>0</v>
      </c>
      <c r="Q89" s="156"/>
      <c r="R89" s="157">
        <f>R90+R141+R193+R206+R256+R268</f>
        <v>141.77406600000001</v>
      </c>
      <c r="S89" s="156"/>
      <c r="T89" s="158">
        <f>T90+T141+T193+T206+T256+T268</f>
        <v>49.180999999999997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51" t="s">
        <v>81</v>
      </c>
      <c r="AT89" s="159" t="s">
        <v>72</v>
      </c>
      <c r="AU89" s="159" t="s">
        <v>73</v>
      </c>
      <c r="AY89" s="151" t="s">
        <v>114</v>
      </c>
      <c r="BK89" s="160">
        <f>BK90+BK141+BK193+BK206+BK256+BK268</f>
        <v>0</v>
      </c>
    </row>
    <row r="90" s="12" customFormat="1" ht="22.8" customHeight="1">
      <c r="A90" s="12"/>
      <c r="B90" s="150"/>
      <c r="C90" s="12"/>
      <c r="D90" s="151" t="s">
        <v>72</v>
      </c>
      <c r="E90" s="161" t="s">
        <v>81</v>
      </c>
      <c r="F90" s="161" t="s">
        <v>207</v>
      </c>
      <c r="G90" s="12"/>
      <c r="H90" s="12"/>
      <c r="I90" s="153"/>
      <c r="J90" s="162">
        <f>BK90</f>
        <v>0</v>
      </c>
      <c r="K90" s="12"/>
      <c r="L90" s="150"/>
      <c r="M90" s="155"/>
      <c r="N90" s="156"/>
      <c r="O90" s="156"/>
      <c r="P90" s="157">
        <f>SUM(P91:P140)</f>
        <v>0</v>
      </c>
      <c r="Q90" s="156"/>
      <c r="R90" s="157">
        <f>SUM(R91:R140)</f>
        <v>0.0016800000000000001</v>
      </c>
      <c r="S90" s="156"/>
      <c r="T90" s="158">
        <f>SUM(T91:T140)</f>
        <v>49.180999999999997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51" t="s">
        <v>81</v>
      </c>
      <c r="AT90" s="159" t="s">
        <v>72</v>
      </c>
      <c r="AU90" s="159" t="s">
        <v>81</v>
      </c>
      <c r="AY90" s="151" t="s">
        <v>114</v>
      </c>
      <c r="BK90" s="160">
        <f>SUM(BK91:BK140)</f>
        <v>0</v>
      </c>
    </row>
    <row r="91" s="2" customFormat="1" ht="24.15" customHeight="1">
      <c r="A91" s="37"/>
      <c r="B91" s="163"/>
      <c r="C91" s="164" t="s">
        <v>81</v>
      </c>
      <c r="D91" s="164" t="s">
        <v>117</v>
      </c>
      <c r="E91" s="165" t="s">
        <v>208</v>
      </c>
      <c r="F91" s="166" t="s">
        <v>209</v>
      </c>
      <c r="G91" s="167" t="s">
        <v>210</v>
      </c>
      <c r="H91" s="168">
        <v>35</v>
      </c>
      <c r="I91" s="169"/>
      <c r="J91" s="170">
        <f>ROUND(I91*H91,2)</f>
        <v>0</v>
      </c>
      <c r="K91" s="166" t="s">
        <v>121</v>
      </c>
      <c r="L91" s="38"/>
      <c r="M91" s="171" t="s">
        <v>3</v>
      </c>
      <c r="N91" s="172" t="s">
        <v>44</v>
      </c>
      <c r="O91" s="71"/>
      <c r="P91" s="173">
        <f>O91*H91</f>
        <v>0</v>
      </c>
      <c r="Q91" s="173">
        <v>0</v>
      </c>
      <c r="R91" s="173">
        <f>Q91*H91</f>
        <v>0</v>
      </c>
      <c r="S91" s="173">
        <v>0</v>
      </c>
      <c r="T91" s="174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75" t="s">
        <v>139</v>
      </c>
      <c r="AT91" s="175" t="s">
        <v>117</v>
      </c>
      <c r="AU91" s="175" t="s">
        <v>83</v>
      </c>
      <c r="AY91" s="18" t="s">
        <v>114</v>
      </c>
      <c r="BE91" s="176">
        <f>IF(N91="základní",J91,0)</f>
        <v>0</v>
      </c>
      <c r="BF91" s="176">
        <f>IF(N91="snížená",J91,0)</f>
        <v>0</v>
      </c>
      <c r="BG91" s="176">
        <f>IF(N91="zákl. přenesená",J91,0)</f>
        <v>0</v>
      </c>
      <c r="BH91" s="176">
        <f>IF(N91="sníž. přenesená",J91,0)</f>
        <v>0</v>
      </c>
      <c r="BI91" s="176">
        <f>IF(N91="nulová",J91,0)</f>
        <v>0</v>
      </c>
      <c r="BJ91" s="18" t="s">
        <v>81</v>
      </c>
      <c r="BK91" s="176">
        <f>ROUND(I91*H91,2)</f>
        <v>0</v>
      </c>
      <c r="BL91" s="18" t="s">
        <v>139</v>
      </c>
      <c r="BM91" s="175" t="s">
        <v>211</v>
      </c>
    </row>
    <row r="92" s="2" customFormat="1">
      <c r="A92" s="37"/>
      <c r="B92" s="38"/>
      <c r="C92" s="37"/>
      <c r="D92" s="177" t="s">
        <v>124</v>
      </c>
      <c r="E92" s="37"/>
      <c r="F92" s="178" t="s">
        <v>212</v>
      </c>
      <c r="G92" s="37"/>
      <c r="H92" s="37"/>
      <c r="I92" s="179"/>
      <c r="J92" s="37"/>
      <c r="K92" s="37"/>
      <c r="L92" s="38"/>
      <c r="M92" s="180"/>
      <c r="N92" s="181"/>
      <c r="O92" s="71"/>
      <c r="P92" s="71"/>
      <c r="Q92" s="71"/>
      <c r="R92" s="71"/>
      <c r="S92" s="71"/>
      <c r="T92" s="72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8" t="s">
        <v>124</v>
      </c>
      <c r="AU92" s="18" t="s">
        <v>83</v>
      </c>
    </row>
    <row r="93" s="14" customFormat="1">
      <c r="A93" s="14"/>
      <c r="B93" s="191"/>
      <c r="C93" s="14"/>
      <c r="D93" s="183" t="s">
        <v>126</v>
      </c>
      <c r="E93" s="192" t="s">
        <v>3</v>
      </c>
      <c r="F93" s="193" t="s">
        <v>213</v>
      </c>
      <c r="G93" s="14"/>
      <c r="H93" s="192" t="s">
        <v>3</v>
      </c>
      <c r="I93" s="194"/>
      <c r="J93" s="14"/>
      <c r="K93" s="14"/>
      <c r="L93" s="191"/>
      <c r="M93" s="195"/>
      <c r="N93" s="196"/>
      <c r="O93" s="196"/>
      <c r="P93" s="196"/>
      <c r="Q93" s="196"/>
      <c r="R93" s="196"/>
      <c r="S93" s="196"/>
      <c r="T93" s="197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192" t="s">
        <v>126</v>
      </c>
      <c r="AU93" s="192" t="s">
        <v>83</v>
      </c>
      <c r="AV93" s="14" t="s">
        <v>81</v>
      </c>
      <c r="AW93" s="14" t="s">
        <v>35</v>
      </c>
      <c r="AX93" s="14" t="s">
        <v>73</v>
      </c>
      <c r="AY93" s="192" t="s">
        <v>114</v>
      </c>
    </row>
    <row r="94" s="13" customFormat="1">
      <c r="A94" s="13"/>
      <c r="B94" s="182"/>
      <c r="C94" s="13"/>
      <c r="D94" s="183" t="s">
        <v>126</v>
      </c>
      <c r="E94" s="184" t="s">
        <v>3</v>
      </c>
      <c r="F94" s="185" t="s">
        <v>214</v>
      </c>
      <c r="G94" s="13"/>
      <c r="H94" s="186">
        <v>35</v>
      </c>
      <c r="I94" s="187"/>
      <c r="J94" s="13"/>
      <c r="K94" s="13"/>
      <c r="L94" s="182"/>
      <c r="M94" s="188"/>
      <c r="N94" s="189"/>
      <c r="O94" s="189"/>
      <c r="P94" s="189"/>
      <c r="Q94" s="189"/>
      <c r="R94" s="189"/>
      <c r="S94" s="189"/>
      <c r="T94" s="190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4" t="s">
        <v>126</v>
      </c>
      <c r="AU94" s="184" t="s">
        <v>83</v>
      </c>
      <c r="AV94" s="13" t="s">
        <v>83</v>
      </c>
      <c r="AW94" s="13" t="s">
        <v>35</v>
      </c>
      <c r="AX94" s="13" t="s">
        <v>81</v>
      </c>
      <c r="AY94" s="184" t="s">
        <v>114</v>
      </c>
    </row>
    <row r="95" s="2" customFormat="1" ht="44.25" customHeight="1">
      <c r="A95" s="37"/>
      <c r="B95" s="163"/>
      <c r="C95" s="164" t="s">
        <v>83</v>
      </c>
      <c r="D95" s="164" t="s">
        <v>117</v>
      </c>
      <c r="E95" s="165" t="s">
        <v>215</v>
      </c>
      <c r="F95" s="166" t="s">
        <v>216</v>
      </c>
      <c r="G95" s="167" t="s">
        <v>210</v>
      </c>
      <c r="H95" s="168">
        <v>27</v>
      </c>
      <c r="I95" s="169"/>
      <c r="J95" s="170">
        <f>ROUND(I95*H95,2)</f>
        <v>0</v>
      </c>
      <c r="K95" s="166" t="s">
        <v>121</v>
      </c>
      <c r="L95" s="38"/>
      <c r="M95" s="171" t="s">
        <v>3</v>
      </c>
      <c r="N95" s="172" t="s">
        <v>44</v>
      </c>
      <c r="O95" s="71"/>
      <c r="P95" s="173">
        <f>O95*H95</f>
        <v>0</v>
      </c>
      <c r="Q95" s="173">
        <v>0</v>
      </c>
      <c r="R95" s="173">
        <f>Q95*H95</f>
        <v>0</v>
      </c>
      <c r="S95" s="173">
        <v>0.255</v>
      </c>
      <c r="T95" s="174">
        <f>S95*H95</f>
        <v>6.8849999999999998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75" t="s">
        <v>139</v>
      </c>
      <c r="AT95" s="175" t="s">
        <v>117</v>
      </c>
      <c r="AU95" s="175" t="s">
        <v>83</v>
      </c>
      <c r="AY95" s="18" t="s">
        <v>114</v>
      </c>
      <c r="BE95" s="176">
        <f>IF(N95="základní",J95,0)</f>
        <v>0</v>
      </c>
      <c r="BF95" s="176">
        <f>IF(N95="snížená",J95,0)</f>
        <v>0</v>
      </c>
      <c r="BG95" s="176">
        <f>IF(N95="zákl. přenesená",J95,0)</f>
        <v>0</v>
      </c>
      <c r="BH95" s="176">
        <f>IF(N95="sníž. přenesená",J95,0)</f>
        <v>0</v>
      </c>
      <c r="BI95" s="176">
        <f>IF(N95="nulová",J95,0)</f>
        <v>0</v>
      </c>
      <c r="BJ95" s="18" t="s">
        <v>81</v>
      </c>
      <c r="BK95" s="176">
        <f>ROUND(I95*H95,2)</f>
        <v>0</v>
      </c>
      <c r="BL95" s="18" t="s">
        <v>139</v>
      </c>
      <c r="BM95" s="175" t="s">
        <v>217</v>
      </c>
    </row>
    <row r="96" s="2" customFormat="1">
      <c r="A96" s="37"/>
      <c r="B96" s="38"/>
      <c r="C96" s="37"/>
      <c r="D96" s="177" t="s">
        <v>124</v>
      </c>
      <c r="E96" s="37"/>
      <c r="F96" s="178" t="s">
        <v>218</v>
      </c>
      <c r="G96" s="37"/>
      <c r="H96" s="37"/>
      <c r="I96" s="179"/>
      <c r="J96" s="37"/>
      <c r="K96" s="37"/>
      <c r="L96" s="38"/>
      <c r="M96" s="180"/>
      <c r="N96" s="181"/>
      <c r="O96" s="71"/>
      <c r="P96" s="71"/>
      <c r="Q96" s="71"/>
      <c r="R96" s="71"/>
      <c r="S96" s="71"/>
      <c r="T96" s="72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8" t="s">
        <v>124</v>
      </c>
      <c r="AU96" s="18" t="s">
        <v>83</v>
      </c>
    </row>
    <row r="97" s="2" customFormat="1" ht="37.8" customHeight="1">
      <c r="A97" s="37"/>
      <c r="B97" s="163"/>
      <c r="C97" s="164" t="s">
        <v>133</v>
      </c>
      <c r="D97" s="164" t="s">
        <v>117</v>
      </c>
      <c r="E97" s="165" t="s">
        <v>219</v>
      </c>
      <c r="F97" s="166" t="s">
        <v>220</v>
      </c>
      <c r="G97" s="167" t="s">
        <v>210</v>
      </c>
      <c r="H97" s="168">
        <v>56</v>
      </c>
      <c r="I97" s="169"/>
      <c r="J97" s="170">
        <f>ROUND(I97*H97,2)</f>
        <v>0</v>
      </c>
      <c r="K97" s="166" t="s">
        <v>121</v>
      </c>
      <c r="L97" s="38"/>
      <c r="M97" s="171" t="s">
        <v>3</v>
      </c>
      <c r="N97" s="172" t="s">
        <v>44</v>
      </c>
      <c r="O97" s="71"/>
      <c r="P97" s="173">
        <f>O97*H97</f>
        <v>0</v>
      </c>
      <c r="Q97" s="173">
        <v>0</v>
      </c>
      <c r="R97" s="173">
        <f>Q97*H97</f>
        <v>0</v>
      </c>
      <c r="S97" s="173">
        <v>0.316</v>
      </c>
      <c r="T97" s="174">
        <f>S97*H97</f>
        <v>17.696000000000002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75" t="s">
        <v>139</v>
      </c>
      <c r="AT97" s="175" t="s">
        <v>117</v>
      </c>
      <c r="AU97" s="175" t="s">
        <v>83</v>
      </c>
      <c r="AY97" s="18" t="s">
        <v>114</v>
      </c>
      <c r="BE97" s="176">
        <f>IF(N97="základní",J97,0)</f>
        <v>0</v>
      </c>
      <c r="BF97" s="176">
        <f>IF(N97="snížená",J97,0)</f>
        <v>0</v>
      </c>
      <c r="BG97" s="176">
        <f>IF(N97="zákl. přenesená",J97,0)</f>
        <v>0</v>
      </c>
      <c r="BH97" s="176">
        <f>IF(N97="sníž. přenesená",J97,0)</f>
        <v>0</v>
      </c>
      <c r="BI97" s="176">
        <f>IF(N97="nulová",J97,0)</f>
        <v>0</v>
      </c>
      <c r="BJ97" s="18" t="s">
        <v>81</v>
      </c>
      <c r="BK97" s="176">
        <f>ROUND(I97*H97,2)</f>
        <v>0</v>
      </c>
      <c r="BL97" s="18" t="s">
        <v>139</v>
      </c>
      <c r="BM97" s="175" t="s">
        <v>221</v>
      </c>
    </row>
    <row r="98" s="2" customFormat="1">
      <c r="A98" s="37"/>
      <c r="B98" s="38"/>
      <c r="C98" s="37"/>
      <c r="D98" s="177" t="s">
        <v>124</v>
      </c>
      <c r="E98" s="37"/>
      <c r="F98" s="178" t="s">
        <v>222</v>
      </c>
      <c r="G98" s="37"/>
      <c r="H98" s="37"/>
      <c r="I98" s="179"/>
      <c r="J98" s="37"/>
      <c r="K98" s="37"/>
      <c r="L98" s="38"/>
      <c r="M98" s="180"/>
      <c r="N98" s="181"/>
      <c r="O98" s="71"/>
      <c r="P98" s="71"/>
      <c r="Q98" s="71"/>
      <c r="R98" s="71"/>
      <c r="S98" s="71"/>
      <c r="T98" s="72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8" t="s">
        <v>124</v>
      </c>
      <c r="AU98" s="18" t="s">
        <v>83</v>
      </c>
    </row>
    <row r="99" s="2" customFormat="1" ht="24.15" customHeight="1">
      <c r="A99" s="37"/>
      <c r="B99" s="163"/>
      <c r="C99" s="164" t="s">
        <v>139</v>
      </c>
      <c r="D99" s="164" t="s">
        <v>117</v>
      </c>
      <c r="E99" s="165" t="s">
        <v>223</v>
      </c>
      <c r="F99" s="166" t="s">
        <v>224</v>
      </c>
      <c r="G99" s="167" t="s">
        <v>225</v>
      </c>
      <c r="H99" s="168">
        <v>120</v>
      </c>
      <c r="I99" s="169"/>
      <c r="J99" s="170">
        <f>ROUND(I99*H99,2)</f>
        <v>0</v>
      </c>
      <c r="K99" s="166" t="s">
        <v>121</v>
      </c>
      <c r="L99" s="38"/>
      <c r="M99" s="171" t="s">
        <v>3</v>
      </c>
      <c r="N99" s="172" t="s">
        <v>44</v>
      </c>
      <c r="O99" s="71"/>
      <c r="P99" s="173">
        <f>O99*H99</f>
        <v>0</v>
      </c>
      <c r="Q99" s="173">
        <v>0</v>
      </c>
      <c r="R99" s="173">
        <f>Q99*H99</f>
        <v>0</v>
      </c>
      <c r="S99" s="173">
        <v>0.20499999999999999</v>
      </c>
      <c r="T99" s="174">
        <f>S99*H99</f>
        <v>24.599999999999998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75" t="s">
        <v>139</v>
      </c>
      <c r="AT99" s="175" t="s">
        <v>117</v>
      </c>
      <c r="AU99" s="175" t="s">
        <v>83</v>
      </c>
      <c r="AY99" s="18" t="s">
        <v>114</v>
      </c>
      <c r="BE99" s="176">
        <f>IF(N99="základní",J99,0)</f>
        <v>0</v>
      </c>
      <c r="BF99" s="176">
        <f>IF(N99="snížená",J99,0)</f>
        <v>0</v>
      </c>
      <c r="BG99" s="176">
        <f>IF(N99="zákl. přenesená",J99,0)</f>
        <v>0</v>
      </c>
      <c r="BH99" s="176">
        <f>IF(N99="sníž. přenesená",J99,0)</f>
        <v>0</v>
      </c>
      <c r="BI99" s="176">
        <f>IF(N99="nulová",J99,0)</f>
        <v>0</v>
      </c>
      <c r="BJ99" s="18" t="s">
        <v>81</v>
      </c>
      <c r="BK99" s="176">
        <f>ROUND(I99*H99,2)</f>
        <v>0</v>
      </c>
      <c r="BL99" s="18" t="s">
        <v>139</v>
      </c>
      <c r="BM99" s="175" t="s">
        <v>226</v>
      </c>
    </row>
    <row r="100" s="2" customFormat="1">
      <c r="A100" s="37"/>
      <c r="B100" s="38"/>
      <c r="C100" s="37"/>
      <c r="D100" s="177" t="s">
        <v>124</v>
      </c>
      <c r="E100" s="37"/>
      <c r="F100" s="178" t="s">
        <v>227</v>
      </c>
      <c r="G100" s="37"/>
      <c r="H100" s="37"/>
      <c r="I100" s="179"/>
      <c r="J100" s="37"/>
      <c r="K100" s="37"/>
      <c r="L100" s="38"/>
      <c r="M100" s="180"/>
      <c r="N100" s="181"/>
      <c r="O100" s="71"/>
      <c r="P100" s="71"/>
      <c r="Q100" s="71"/>
      <c r="R100" s="71"/>
      <c r="S100" s="71"/>
      <c r="T100" s="72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8" t="s">
        <v>124</v>
      </c>
      <c r="AU100" s="18" t="s">
        <v>83</v>
      </c>
    </row>
    <row r="101" s="13" customFormat="1">
      <c r="A101" s="13"/>
      <c r="B101" s="182"/>
      <c r="C101" s="13"/>
      <c r="D101" s="183" t="s">
        <v>126</v>
      </c>
      <c r="E101" s="184" t="s">
        <v>3</v>
      </c>
      <c r="F101" s="185" t="s">
        <v>228</v>
      </c>
      <c r="G101" s="13"/>
      <c r="H101" s="186">
        <v>120</v>
      </c>
      <c r="I101" s="187"/>
      <c r="J101" s="13"/>
      <c r="K101" s="13"/>
      <c r="L101" s="182"/>
      <c r="M101" s="188"/>
      <c r="N101" s="189"/>
      <c r="O101" s="189"/>
      <c r="P101" s="189"/>
      <c r="Q101" s="189"/>
      <c r="R101" s="189"/>
      <c r="S101" s="189"/>
      <c r="T101" s="190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84" t="s">
        <v>126</v>
      </c>
      <c r="AU101" s="184" t="s">
        <v>83</v>
      </c>
      <c r="AV101" s="13" t="s">
        <v>83</v>
      </c>
      <c r="AW101" s="13" t="s">
        <v>35</v>
      </c>
      <c r="AX101" s="13" t="s">
        <v>81</v>
      </c>
      <c r="AY101" s="184" t="s">
        <v>114</v>
      </c>
    </row>
    <row r="102" s="2" customFormat="1" ht="16.5" customHeight="1">
      <c r="A102" s="37"/>
      <c r="B102" s="163"/>
      <c r="C102" s="164" t="s">
        <v>113</v>
      </c>
      <c r="D102" s="164" t="s">
        <v>117</v>
      </c>
      <c r="E102" s="165" t="s">
        <v>229</v>
      </c>
      <c r="F102" s="166" t="s">
        <v>230</v>
      </c>
      <c r="G102" s="167" t="s">
        <v>231</v>
      </c>
      <c r="H102" s="168">
        <v>107</v>
      </c>
      <c r="I102" s="169"/>
      <c r="J102" s="170">
        <f>ROUND(I102*H102,2)</f>
        <v>0</v>
      </c>
      <c r="K102" s="166" t="s">
        <v>121</v>
      </c>
      <c r="L102" s="38"/>
      <c r="M102" s="171" t="s">
        <v>3</v>
      </c>
      <c r="N102" s="172" t="s">
        <v>44</v>
      </c>
      <c r="O102" s="71"/>
      <c r="P102" s="173">
        <f>O102*H102</f>
        <v>0</v>
      </c>
      <c r="Q102" s="173">
        <v>0</v>
      </c>
      <c r="R102" s="173">
        <f>Q102*H102</f>
        <v>0</v>
      </c>
      <c r="S102" s="173">
        <v>0</v>
      </c>
      <c r="T102" s="174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75" t="s">
        <v>139</v>
      </c>
      <c r="AT102" s="175" t="s">
        <v>117</v>
      </c>
      <c r="AU102" s="175" t="s">
        <v>83</v>
      </c>
      <c r="AY102" s="18" t="s">
        <v>114</v>
      </c>
      <c r="BE102" s="176">
        <f>IF(N102="základní",J102,0)</f>
        <v>0</v>
      </c>
      <c r="BF102" s="176">
        <f>IF(N102="snížená",J102,0)</f>
        <v>0</v>
      </c>
      <c r="BG102" s="176">
        <f>IF(N102="zákl. přenesená",J102,0)</f>
        <v>0</v>
      </c>
      <c r="BH102" s="176">
        <f>IF(N102="sníž. přenesená",J102,0)</f>
        <v>0</v>
      </c>
      <c r="BI102" s="176">
        <f>IF(N102="nulová",J102,0)</f>
        <v>0</v>
      </c>
      <c r="BJ102" s="18" t="s">
        <v>81</v>
      </c>
      <c r="BK102" s="176">
        <f>ROUND(I102*H102,2)</f>
        <v>0</v>
      </c>
      <c r="BL102" s="18" t="s">
        <v>139</v>
      </c>
      <c r="BM102" s="175" t="s">
        <v>232</v>
      </c>
    </row>
    <row r="103" s="2" customFormat="1">
      <c r="A103" s="37"/>
      <c r="B103" s="38"/>
      <c r="C103" s="37"/>
      <c r="D103" s="177" t="s">
        <v>124</v>
      </c>
      <c r="E103" s="37"/>
      <c r="F103" s="178" t="s">
        <v>233</v>
      </c>
      <c r="G103" s="37"/>
      <c r="H103" s="37"/>
      <c r="I103" s="179"/>
      <c r="J103" s="37"/>
      <c r="K103" s="37"/>
      <c r="L103" s="38"/>
      <c r="M103" s="180"/>
      <c r="N103" s="181"/>
      <c r="O103" s="71"/>
      <c r="P103" s="71"/>
      <c r="Q103" s="71"/>
      <c r="R103" s="71"/>
      <c r="S103" s="71"/>
      <c r="T103" s="72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8" t="s">
        <v>124</v>
      </c>
      <c r="AU103" s="18" t="s">
        <v>83</v>
      </c>
    </row>
    <row r="104" s="2" customFormat="1" ht="21.75" customHeight="1">
      <c r="A104" s="37"/>
      <c r="B104" s="163"/>
      <c r="C104" s="164" t="s">
        <v>151</v>
      </c>
      <c r="D104" s="164" t="s">
        <v>117</v>
      </c>
      <c r="E104" s="165" t="s">
        <v>234</v>
      </c>
      <c r="F104" s="166" t="s">
        <v>235</v>
      </c>
      <c r="G104" s="167" t="s">
        <v>231</v>
      </c>
      <c r="H104" s="168">
        <v>250</v>
      </c>
      <c r="I104" s="169"/>
      <c r="J104" s="170">
        <f>ROUND(I104*H104,2)</f>
        <v>0</v>
      </c>
      <c r="K104" s="166" t="s">
        <v>121</v>
      </c>
      <c r="L104" s="38"/>
      <c r="M104" s="171" t="s">
        <v>3</v>
      </c>
      <c r="N104" s="172" t="s">
        <v>44</v>
      </c>
      <c r="O104" s="71"/>
      <c r="P104" s="173">
        <f>O104*H104</f>
        <v>0</v>
      </c>
      <c r="Q104" s="173">
        <v>0</v>
      </c>
      <c r="R104" s="173">
        <f>Q104*H104</f>
        <v>0</v>
      </c>
      <c r="S104" s="173">
        <v>0</v>
      </c>
      <c r="T104" s="174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75" t="s">
        <v>139</v>
      </c>
      <c r="AT104" s="175" t="s">
        <v>117</v>
      </c>
      <c r="AU104" s="175" t="s">
        <v>83</v>
      </c>
      <c r="AY104" s="18" t="s">
        <v>114</v>
      </c>
      <c r="BE104" s="176">
        <f>IF(N104="základní",J104,0)</f>
        <v>0</v>
      </c>
      <c r="BF104" s="176">
        <f>IF(N104="snížená",J104,0)</f>
        <v>0</v>
      </c>
      <c r="BG104" s="176">
        <f>IF(N104="zákl. přenesená",J104,0)</f>
        <v>0</v>
      </c>
      <c r="BH104" s="176">
        <f>IF(N104="sníž. přenesená",J104,0)</f>
        <v>0</v>
      </c>
      <c r="BI104" s="176">
        <f>IF(N104="nulová",J104,0)</f>
        <v>0</v>
      </c>
      <c r="BJ104" s="18" t="s">
        <v>81</v>
      </c>
      <c r="BK104" s="176">
        <f>ROUND(I104*H104,2)</f>
        <v>0</v>
      </c>
      <c r="BL104" s="18" t="s">
        <v>139</v>
      </c>
      <c r="BM104" s="175" t="s">
        <v>236</v>
      </c>
    </row>
    <row r="105" s="2" customFormat="1">
      <c r="A105" s="37"/>
      <c r="B105" s="38"/>
      <c r="C105" s="37"/>
      <c r="D105" s="177" t="s">
        <v>124</v>
      </c>
      <c r="E105" s="37"/>
      <c r="F105" s="178" t="s">
        <v>237</v>
      </c>
      <c r="G105" s="37"/>
      <c r="H105" s="37"/>
      <c r="I105" s="179"/>
      <c r="J105" s="37"/>
      <c r="K105" s="37"/>
      <c r="L105" s="38"/>
      <c r="M105" s="180"/>
      <c r="N105" s="181"/>
      <c r="O105" s="71"/>
      <c r="P105" s="71"/>
      <c r="Q105" s="71"/>
      <c r="R105" s="71"/>
      <c r="S105" s="71"/>
      <c r="T105" s="72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8" t="s">
        <v>124</v>
      </c>
      <c r="AU105" s="18" t="s">
        <v>83</v>
      </c>
    </row>
    <row r="106" s="2" customFormat="1" ht="37.8" customHeight="1">
      <c r="A106" s="37"/>
      <c r="B106" s="163"/>
      <c r="C106" s="164" t="s">
        <v>158</v>
      </c>
      <c r="D106" s="164" t="s">
        <v>117</v>
      </c>
      <c r="E106" s="165" t="s">
        <v>238</v>
      </c>
      <c r="F106" s="166" t="s">
        <v>239</v>
      </c>
      <c r="G106" s="167" t="s">
        <v>231</v>
      </c>
      <c r="H106" s="168">
        <v>10</v>
      </c>
      <c r="I106" s="169"/>
      <c r="J106" s="170">
        <f>ROUND(I106*H106,2)</f>
        <v>0</v>
      </c>
      <c r="K106" s="166" t="s">
        <v>121</v>
      </c>
      <c r="L106" s="38"/>
      <c r="M106" s="171" t="s">
        <v>3</v>
      </c>
      <c r="N106" s="172" t="s">
        <v>44</v>
      </c>
      <c r="O106" s="71"/>
      <c r="P106" s="173">
        <f>O106*H106</f>
        <v>0</v>
      </c>
      <c r="Q106" s="173">
        <v>0</v>
      </c>
      <c r="R106" s="173">
        <f>Q106*H106</f>
        <v>0</v>
      </c>
      <c r="S106" s="173">
        <v>0</v>
      </c>
      <c r="T106" s="174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75" t="s">
        <v>139</v>
      </c>
      <c r="AT106" s="175" t="s">
        <v>117</v>
      </c>
      <c r="AU106" s="175" t="s">
        <v>83</v>
      </c>
      <c r="AY106" s="18" t="s">
        <v>114</v>
      </c>
      <c r="BE106" s="176">
        <f>IF(N106="základní",J106,0)</f>
        <v>0</v>
      </c>
      <c r="BF106" s="176">
        <f>IF(N106="snížená",J106,0)</f>
        <v>0</v>
      </c>
      <c r="BG106" s="176">
        <f>IF(N106="zákl. přenesená",J106,0)</f>
        <v>0</v>
      </c>
      <c r="BH106" s="176">
        <f>IF(N106="sníž. přenesená",J106,0)</f>
        <v>0</v>
      </c>
      <c r="BI106" s="176">
        <f>IF(N106="nulová",J106,0)</f>
        <v>0</v>
      </c>
      <c r="BJ106" s="18" t="s">
        <v>81</v>
      </c>
      <c r="BK106" s="176">
        <f>ROUND(I106*H106,2)</f>
        <v>0</v>
      </c>
      <c r="BL106" s="18" t="s">
        <v>139</v>
      </c>
      <c r="BM106" s="175" t="s">
        <v>240</v>
      </c>
    </row>
    <row r="107" s="2" customFormat="1">
      <c r="A107" s="37"/>
      <c r="B107" s="38"/>
      <c r="C107" s="37"/>
      <c r="D107" s="177" t="s">
        <v>124</v>
      </c>
      <c r="E107" s="37"/>
      <c r="F107" s="178" t="s">
        <v>241</v>
      </c>
      <c r="G107" s="37"/>
      <c r="H107" s="37"/>
      <c r="I107" s="179"/>
      <c r="J107" s="37"/>
      <c r="K107" s="37"/>
      <c r="L107" s="38"/>
      <c r="M107" s="180"/>
      <c r="N107" s="181"/>
      <c r="O107" s="71"/>
      <c r="P107" s="71"/>
      <c r="Q107" s="71"/>
      <c r="R107" s="71"/>
      <c r="S107" s="71"/>
      <c r="T107" s="72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8" t="s">
        <v>124</v>
      </c>
      <c r="AU107" s="18" t="s">
        <v>83</v>
      </c>
    </row>
    <row r="108" s="13" customFormat="1">
      <c r="A108" s="13"/>
      <c r="B108" s="182"/>
      <c r="C108" s="13"/>
      <c r="D108" s="183" t="s">
        <v>126</v>
      </c>
      <c r="E108" s="184" t="s">
        <v>3</v>
      </c>
      <c r="F108" s="185" t="s">
        <v>242</v>
      </c>
      <c r="G108" s="13"/>
      <c r="H108" s="186">
        <v>10</v>
      </c>
      <c r="I108" s="187"/>
      <c r="J108" s="13"/>
      <c r="K108" s="13"/>
      <c r="L108" s="182"/>
      <c r="M108" s="188"/>
      <c r="N108" s="189"/>
      <c r="O108" s="189"/>
      <c r="P108" s="189"/>
      <c r="Q108" s="189"/>
      <c r="R108" s="189"/>
      <c r="S108" s="189"/>
      <c r="T108" s="190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84" t="s">
        <v>126</v>
      </c>
      <c r="AU108" s="184" t="s">
        <v>83</v>
      </c>
      <c r="AV108" s="13" t="s">
        <v>83</v>
      </c>
      <c r="AW108" s="13" t="s">
        <v>35</v>
      </c>
      <c r="AX108" s="13" t="s">
        <v>81</v>
      </c>
      <c r="AY108" s="184" t="s">
        <v>114</v>
      </c>
    </row>
    <row r="109" s="2" customFormat="1" ht="37.8" customHeight="1">
      <c r="A109" s="37"/>
      <c r="B109" s="163"/>
      <c r="C109" s="164" t="s">
        <v>165</v>
      </c>
      <c r="D109" s="164" t="s">
        <v>117</v>
      </c>
      <c r="E109" s="165" t="s">
        <v>243</v>
      </c>
      <c r="F109" s="166" t="s">
        <v>244</v>
      </c>
      <c r="G109" s="167" t="s">
        <v>231</v>
      </c>
      <c r="H109" s="168">
        <v>352</v>
      </c>
      <c r="I109" s="169"/>
      <c r="J109" s="170">
        <f>ROUND(I109*H109,2)</f>
        <v>0</v>
      </c>
      <c r="K109" s="166" t="s">
        <v>121</v>
      </c>
      <c r="L109" s="38"/>
      <c r="M109" s="171" t="s">
        <v>3</v>
      </c>
      <c r="N109" s="172" t="s">
        <v>44</v>
      </c>
      <c r="O109" s="71"/>
      <c r="P109" s="173">
        <f>O109*H109</f>
        <v>0</v>
      </c>
      <c r="Q109" s="173">
        <v>0</v>
      </c>
      <c r="R109" s="173">
        <f>Q109*H109</f>
        <v>0</v>
      </c>
      <c r="S109" s="173">
        <v>0</v>
      </c>
      <c r="T109" s="174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75" t="s">
        <v>139</v>
      </c>
      <c r="AT109" s="175" t="s">
        <v>117</v>
      </c>
      <c r="AU109" s="175" t="s">
        <v>83</v>
      </c>
      <c r="AY109" s="18" t="s">
        <v>114</v>
      </c>
      <c r="BE109" s="176">
        <f>IF(N109="základní",J109,0)</f>
        <v>0</v>
      </c>
      <c r="BF109" s="176">
        <f>IF(N109="snížená",J109,0)</f>
        <v>0</v>
      </c>
      <c r="BG109" s="176">
        <f>IF(N109="zákl. přenesená",J109,0)</f>
        <v>0</v>
      </c>
      <c r="BH109" s="176">
        <f>IF(N109="sníž. přenesená",J109,0)</f>
        <v>0</v>
      </c>
      <c r="BI109" s="176">
        <f>IF(N109="nulová",J109,0)</f>
        <v>0</v>
      </c>
      <c r="BJ109" s="18" t="s">
        <v>81</v>
      </c>
      <c r="BK109" s="176">
        <f>ROUND(I109*H109,2)</f>
        <v>0</v>
      </c>
      <c r="BL109" s="18" t="s">
        <v>139</v>
      </c>
      <c r="BM109" s="175" t="s">
        <v>245</v>
      </c>
    </row>
    <row r="110" s="2" customFormat="1">
      <c r="A110" s="37"/>
      <c r="B110" s="38"/>
      <c r="C110" s="37"/>
      <c r="D110" s="177" t="s">
        <v>124</v>
      </c>
      <c r="E110" s="37"/>
      <c r="F110" s="178" t="s">
        <v>246</v>
      </c>
      <c r="G110" s="37"/>
      <c r="H110" s="37"/>
      <c r="I110" s="179"/>
      <c r="J110" s="37"/>
      <c r="K110" s="37"/>
      <c r="L110" s="38"/>
      <c r="M110" s="180"/>
      <c r="N110" s="181"/>
      <c r="O110" s="71"/>
      <c r="P110" s="71"/>
      <c r="Q110" s="71"/>
      <c r="R110" s="71"/>
      <c r="S110" s="71"/>
      <c r="T110" s="72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8" t="s">
        <v>124</v>
      </c>
      <c r="AU110" s="18" t="s">
        <v>83</v>
      </c>
    </row>
    <row r="111" s="13" customFormat="1">
      <c r="A111" s="13"/>
      <c r="B111" s="182"/>
      <c r="C111" s="13"/>
      <c r="D111" s="183" t="s">
        <v>126</v>
      </c>
      <c r="E111" s="184" t="s">
        <v>3</v>
      </c>
      <c r="F111" s="185" t="s">
        <v>247</v>
      </c>
      <c r="G111" s="13"/>
      <c r="H111" s="186">
        <v>352</v>
      </c>
      <c r="I111" s="187"/>
      <c r="J111" s="13"/>
      <c r="K111" s="13"/>
      <c r="L111" s="182"/>
      <c r="M111" s="188"/>
      <c r="N111" s="189"/>
      <c r="O111" s="189"/>
      <c r="P111" s="189"/>
      <c r="Q111" s="189"/>
      <c r="R111" s="189"/>
      <c r="S111" s="189"/>
      <c r="T111" s="190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4" t="s">
        <v>126</v>
      </c>
      <c r="AU111" s="184" t="s">
        <v>83</v>
      </c>
      <c r="AV111" s="13" t="s">
        <v>83</v>
      </c>
      <c r="AW111" s="13" t="s">
        <v>35</v>
      </c>
      <c r="AX111" s="13" t="s">
        <v>81</v>
      </c>
      <c r="AY111" s="184" t="s">
        <v>114</v>
      </c>
    </row>
    <row r="112" s="2" customFormat="1" ht="37.8" customHeight="1">
      <c r="A112" s="37"/>
      <c r="B112" s="163"/>
      <c r="C112" s="164" t="s">
        <v>175</v>
      </c>
      <c r="D112" s="164" t="s">
        <v>117</v>
      </c>
      <c r="E112" s="165" t="s">
        <v>248</v>
      </c>
      <c r="F112" s="166" t="s">
        <v>249</v>
      </c>
      <c r="G112" s="167" t="s">
        <v>231</v>
      </c>
      <c r="H112" s="168">
        <v>1760</v>
      </c>
      <c r="I112" s="169"/>
      <c r="J112" s="170">
        <f>ROUND(I112*H112,2)</f>
        <v>0</v>
      </c>
      <c r="K112" s="166" t="s">
        <v>121</v>
      </c>
      <c r="L112" s="38"/>
      <c r="M112" s="171" t="s">
        <v>3</v>
      </c>
      <c r="N112" s="172" t="s">
        <v>44</v>
      </c>
      <c r="O112" s="71"/>
      <c r="P112" s="173">
        <f>O112*H112</f>
        <v>0</v>
      </c>
      <c r="Q112" s="173">
        <v>0</v>
      </c>
      <c r="R112" s="173">
        <f>Q112*H112</f>
        <v>0</v>
      </c>
      <c r="S112" s="173">
        <v>0</v>
      </c>
      <c r="T112" s="174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75" t="s">
        <v>139</v>
      </c>
      <c r="AT112" s="175" t="s">
        <v>117</v>
      </c>
      <c r="AU112" s="175" t="s">
        <v>83</v>
      </c>
      <c r="AY112" s="18" t="s">
        <v>114</v>
      </c>
      <c r="BE112" s="176">
        <f>IF(N112="základní",J112,0)</f>
        <v>0</v>
      </c>
      <c r="BF112" s="176">
        <f>IF(N112="snížená",J112,0)</f>
        <v>0</v>
      </c>
      <c r="BG112" s="176">
        <f>IF(N112="zákl. přenesená",J112,0)</f>
        <v>0</v>
      </c>
      <c r="BH112" s="176">
        <f>IF(N112="sníž. přenesená",J112,0)</f>
        <v>0</v>
      </c>
      <c r="BI112" s="176">
        <f>IF(N112="nulová",J112,0)</f>
        <v>0</v>
      </c>
      <c r="BJ112" s="18" t="s">
        <v>81</v>
      </c>
      <c r="BK112" s="176">
        <f>ROUND(I112*H112,2)</f>
        <v>0</v>
      </c>
      <c r="BL112" s="18" t="s">
        <v>139</v>
      </c>
      <c r="BM112" s="175" t="s">
        <v>250</v>
      </c>
    </row>
    <row r="113" s="2" customFormat="1">
      <c r="A113" s="37"/>
      <c r="B113" s="38"/>
      <c r="C113" s="37"/>
      <c r="D113" s="177" t="s">
        <v>124</v>
      </c>
      <c r="E113" s="37"/>
      <c r="F113" s="178" t="s">
        <v>251</v>
      </c>
      <c r="G113" s="37"/>
      <c r="H113" s="37"/>
      <c r="I113" s="179"/>
      <c r="J113" s="37"/>
      <c r="K113" s="37"/>
      <c r="L113" s="38"/>
      <c r="M113" s="180"/>
      <c r="N113" s="181"/>
      <c r="O113" s="71"/>
      <c r="P113" s="71"/>
      <c r="Q113" s="71"/>
      <c r="R113" s="71"/>
      <c r="S113" s="71"/>
      <c r="T113" s="72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8" t="s">
        <v>124</v>
      </c>
      <c r="AU113" s="18" t="s">
        <v>83</v>
      </c>
    </row>
    <row r="114" s="14" customFormat="1">
      <c r="A114" s="14"/>
      <c r="B114" s="191"/>
      <c r="C114" s="14"/>
      <c r="D114" s="183" t="s">
        <v>126</v>
      </c>
      <c r="E114" s="192" t="s">
        <v>3</v>
      </c>
      <c r="F114" s="193" t="s">
        <v>252</v>
      </c>
      <c r="G114" s="14"/>
      <c r="H114" s="192" t="s">
        <v>3</v>
      </c>
      <c r="I114" s="194"/>
      <c r="J114" s="14"/>
      <c r="K114" s="14"/>
      <c r="L114" s="191"/>
      <c r="M114" s="195"/>
      <c r="N114" s="196"/>
      <c r="O114" s="196"/>
      <c r="P114" s="196"/>
      <c r="Q114" s="196"/>
      <c r="R114" s="196"/>
      <c r="S114" s="196"/>
      <c r="T114" s="19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192" t="s">
        <v>126</v>
      </c>
      <c r="AU114" s="192" t="s">
        <v>83</v>
      </c>
      <c r="AV114" s="14" t="s">
        <v>81</v>
      </c>
      <c r="AW114" s="14" t="s">
        <v>35</v>
      </c>
      <c r="AX114" s="14" t="s">
        <v>73</v>
      </c>
      <c r="AY114" s="192" t="s">
        <v>114</v>
      </c>
    </row>
    <row r="115" s="13" customFormat="1">
      <c r="A115" s="13"/>
      <c r="B115" s="182"/>
      <c r="C115" s="13"/>
      <c r="D115" s="183" t="s">
        <v>126</v>
      </c>
      <c r="E115" s="184" t="s">
        <v>3</v>
      </c>
      <c r="F115" s="185" t="s">
        <v>253</v>
      </c>
      <c r="G115" s="13"/>
      <c r="H115" s="186">
        <v>1760</v>
      </c>
      <c r="I115" s="187"/>
      <c r="J115" s="13"/>
      <c r="K115" s="13"/>
      <c r="L115" s="182"/>
      <c r="M115" s="188"/>
      <c r="N115" s="189"/>
      <c r="O115" s="189"/>
      <c r="P115" s="189"/>
      <c r="Q115" s="189"/>
      <c r="R115" s="189"/>
      <c r="S115" s="189"/>
      <c r="T115" s="190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84" t="s">
        <v>126</v>
      </c>
      <c r="AU115" s="184" t="s">
        <v>83</v>
      </c>
      <c r="AV115" s="13" t="s">
        <v>83</v>
      </c>
      <c r="AW115" s="13" t="s">
        <v>35</v>
      </c>
      <c r="AX115" s="13" t="s">
        <v>81</v>
      </c>
      <c r="AY115" s="184" t="s">
        <v>114</v>
      </c>
    </row>
    <row r="116" s="2" customFormat="1" ht="24.15" customHeight="1">
      <c r="A116" s="37"/>
      <c r="B116" s="163"/>
      <c r="C116" s="164" t="s">
        <v>183</v>
      </c>
      <c r="D116" s="164" t="s">
        <v>117</v>
      </c>
      <c r="E116" s="165" t="s">
        <v>254</v>
      </c>
      <c r="F116" s="166" t="s">
        <v>255</v>
      </c>
      <c r="G116" s="167" t="s">
        <v>256</v>
      </c>
      <c r="H116" s="168">
        <v>668.79999999999995</v>
      </c>
      <c r="I116" s="169"/>
      <c r="J116" s="170">
        <f>ROUND(I116*H116,2)</f>
        <v>0</v>
      </c>
      <c r="K116" s="166" t="s">
        <v>121</v>
      </c>
      <c r="L116" s="38"/>
      <c r="M116" s="171" t="s">
        <v>3</v>
      </c>
      <c r="N116" s="172" t="s">
        <v>44</v>
      </c>
      <c r="O116" s="71"/>
      <c r="P116" s="173">
        <f>O116*H116</f>
        <v>0</v>
      </c>
      <c r="Q116" s="173">
        <v>0</v>
      </c>
      <c r="R116" s="173">
        <f>Q116*H116</f>
        <v>0</v>
      </c>
      <c r="S116" s="173">
        <v>0</v>
      </c>
      <c r="T116" s="174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75" t="s">
        <v>139</v>
      </c>
      <c r="AT116" s="175" t="s">
        <v>117</v>
      </c>
      <c r="AU116" s="175" t="s">
        <v>83</v>
      </c>
      <c r="AY116" s="18" t="s">
        <v>114</v>
      </c>
      <c r="BE116" s="176">
        <f>IF(N116="základní",J116,0)</f>
        <v>0</v>
      </c>
      <c r="BF116" s="176">
        <f>IF(N116="snížená",J116,0)</f>
        <v>0</v>
      </c>
      <c r="BG116" s="176">
        <f>IF(N116="zákl. přenesená",J116,0)</f>
        <v>0</v>
      </c>
      <c r="BH116" s="176">
        <f>IF(N116="sníž. přenesená",J116,0)</f>
        <v>0</v>
      </c>
      <c r="BI116" s="176">
        <f>IF(N116="nulová",J116,0)</f>
        <v>0</v>
      </c>
      <c r="BJ116" s="18" t="s">
        <v>81</v>
      </c>
      <c r="BK116" s="176">
        <f>ROUND(I116*H116,2)</f>
        <v>0</v>
      </c>
      <c r="BL116" s="18" t="s">
        <v>139</v>
      </c>
      <c r="BM116" s="175" t="s">
        <v>257</v>
      </c>
    </row>
    <row r="117" s="2" customFormat="1">
      <c r="A117" s="37"/>
      <c r="B117" s="38"/>
      <c r="C117" s="37"/>
      <c r="D117" s="177" t="s">
        <v>124</v>
      </c>
      <c r="E117" s="37"/>
      <c r="F117" s="178" t="s">
        <v>258</v>
      </c>
      <c r="G117" s="37"/>
      <c r="H117" s="37"/>
      <c r="I117" s="179"/>
      <c r="J117" s="37"/>
      <c r="K117" s="37"/>
      <c r="L117" s="38"/>
      <c r="M117" s="180"/>
      <c r="N117" s="181"/>
      <c r="O117" s="71"/>
      <c r="P117" s="71"/>
      <c r="Q117" s="71"/>
      <c r="R117" s="71"/>
      <c r="S117" s="71"/>
      <c r="T117" s="72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8" t="s">
        <v>124</v>
      </c>
      <c r="AU117" s="18" t="s">
        <v>83</v>
      </c>
    </row>
    <row r="118" s="14" customFormat="1">
      <c r="A118" s="14"/>
      <c r="B118" s="191"/>
      <c r="C118" s="14"/>
      <c r="D118" s="183" t="s">
        <v>126</v>
      </c>
      <c r="E118" s="192" t="s">
        <v>3</v>
      </c>
      <c r="F118" s="193" t="s">
        <v>259</v>
      </c>
      <c r="G118" s="14"/>
      <c r="H118" s="192" t="s">
        <v>3</v>
      </c>
      <c r="I118" s="194"/>
      <c r="J118" s="14"/>
      <c r="K118" s="14"/>
      <c r="L118" s="191"/>
      <c r="M118" s="195"/>
      <c r="N118" s="196"/>
      <c r="O118" s="196"/>
      <c r="P118" s="196"/>
      <c r="Q118" s="196"/>
      <c r="R118" s="196"/>
      <c r="S118" s="196"/>
      <c r="T118" s="197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192" t="s">
        <v>126</v>
      </c>
      <c r="AU118" s="192" t="s">
        <v>83</v>
      </c>
      <c r="AV118" s="14" t="s">
        <v>81</v>
      </c>
      <c r="AW118" s="14" t="s">
        <v>35</v>
      </c>
      <c r="AX118" s="14" t="s">
        <v>73</v>
      </c>
      <c r="AY118" s="192" t="s">
        <v>114</v>
      </c>
    </row>
    <row r="119" s="13" customFormat="1">
      <c r="A119" s="13"/>
      <c r="B119" s="182"/>
      <c r="C119" s="13"/>
      <c r="D119" s="183" t="s">
        <v>126</v>
      </c>
      <c r="E119" s="184" t="s">
        <v>3</v>
      </c>
      <c r="F119" s="185" t="s">
        <v>260</v>
      </c>
      <c r="G119" s="13"/>
      <c r="H119" s="186">
        <v>668.79999999999995</v>
      </c>
      <c r="I119" s="187"/>
      <c r="J119" s="13"/>
      <c r="K119" s="13"/>
      <c r="L119" s="182"/>
      <c r="M119" s="188"/>
      <c r="N119" s="189"/>
      <c r="O119" s="189"/>
      <c r="P119" s="189"/>
      <c r="Q119" s="189"/>
      <c r="R119" s="189"/>
      <c r="S119" s="189"/>
      <c r="T119" s="190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84" t="s">
        <v>126</v>
      </c>
      <c r="AU119" s="184" t="s">
        <v>83</v>
      </c>
      <c r="AV119" s="13" t="s">
        <v>83</v>
      </c>
      <c r="AW119" s="13" t="s">
        <v>35</v>
      </c>
      <c r="AX119" s="13" t="s">
        <v>81</v>
      </c>
      <c r="AY119" s="184" t="s">
        <v>114</v>
      </c>
    </row>
    <row r="120" s="2" customFormat="1" ht="24.15" customHeight="1">
      <c r="A120" s="37"/>
      <c r="B120" s="163"/>
      <c r="C120" s="164" t="s">
        <v>188</v>
      </c>
      <c r="D120" s="164" t="s">
        <v>117</v>
      </c>
      <c r="E120" s="165" t="s">
        <v>261</v>
      </c>
      <c r="F120" s="166" t="s">
        <v>262</v>
      </c>
      <c r="G120" s="167" t="s">
        <v>231</v>
      </c>
      <c r="H120" s="168">
        <v>352</v>
      </c>
      <c r="I120" s="169"/>
      <c r="J120" s="170">
        <f>ROUND(I120*H120,2)</f>
        <v>0</v>
      </c>
      <c r="K120" s="166" t="s">
        <v>121</v>
      </c>
      <c r="L120" s="38"/>
      <c r="M120" s="171" t="s">
        <v>3</v>
      </c>
      <c r="N120" s="172" t="s">
        <v>44</v>
      </c>
      <c r="O120" s="71"/>
      <c r="P120" s="173">
        <f>O120*H120</f>
        <v>0</v>
      </c>
      <c r="Q120" s="173">
        <v>0</v>
      </c>
      <c r="R120" s="173">
        <f>Q120*H120</f>
        <v>0</v>
      </c>
      <c r="S120" s="173">
        <v>0</v>
      </c>
      <c r="T120" s="174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75" t="s">
        <v>139</v>
      </c>
      <c r="AT120" s="175" t="s">
        <v>117</v>
      </c>
      <c r="AU120" s="175" t="s">
        <v>83</v>
      </c>
      <c r="AY120" s="18" t="s">
        <v>114</v>
      </c>
      <c r="BE120" s="176">
        <f>IF(N120="základní",J120,0)</f>
        <v>0</v>
      </c>
      <c r="BF120" s="176">
        <f>IF(N120="snížená",J120,0)</f>
        <v>0</v>
      </c>
      <c r="BG120" s="176">
        <f>IF(N120="zákl. přenesená",J120,0)</f>
        <v>0</v>
      </c>
      <c r="BH120" s="176">
        <f>IF(N120="sníž. přenesená",J120,0)</f>
        <v>0</v>
      </c>
      <c r="BI120" s="176">
        <f>IF(N120="nulová",J120,0)</f>
        <v>0</v>
      </c>
      <c r="BJ120" s="18" t="s">
        <v>81</v>
      </c>
      <c r="BK120" s="176">
        <f>ROUND(I120*H120,2)</f>
        <v>0</v>
      </c>
      <c r="BL120" s="18" t="s">
        <v>139</v>
      </c>
      <c r="BM120" s="175" t="s">
        <v>263</v>
      </c>
    </row>
    <row r="121" s="2" customFormat="1">
      <c r="A121" s="37"/>
      <c r="B121" s="38"/>
      <c r="C121" s="37"/>
      <c r="D121" s="177" t="s">
        <v>124</v>
      </c>
      <c r="E121" s="37"/>
      <c r="F121" s="178" t="s">
        <v>264</v>
      </c>
      <c r="G121" s="37"/>
      <c r="H121" s="37"/>
      <c r="I121" s="179"/>
      <c r="J121" s="37"/>
      <c r="K121" s="37"/>
      <c r="L121" s="38"/>
      <c r="M121" s="180"/>
      <c r="N121" s="181"/>
      <c r="O121" s="71"/>
      <c r="P121" s="71"/>
      <c r="Q121" s="71"/>
      <c r="R121" s="71"/>
      <c r="S121" s="71"/>
      <c r="T121" s="72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8" t="s">
        <v>124</v>
      </c>
      <c r="AU121" s="18" t="s">
        <v>83</v>
      </c>
    </row>
    <row r="122" s="14" customFormat="1">
      <c r="A122" s="14"/>
      <c r="B122" s="191"/>
      <c r="C122" s="14"/>
      <c r="D122" s="183" t="s">
        <v>126</v>
      </c>
      <c r="E122" s="192" t="s">
        <v>3</v>
      </c>
      <c r="F122" s="193" t="s">
        <v>265</v>
      </c>
      <c r="G122" s="14"/>
      <c r="H122" s="192" t="s">
        <v>3</v>
      </c>
      <c r="I122" s="194"/>
      <c r="J122" s="14"/>
      <c r="K122" s="14"/>
      <c r="L122" s="191"/>
      <c r="M122" s="195"/>
      <c r="N122" s="196"/>
      <c r="O122" s="196"/>
      <c r="P122" s="196"/>
      <c r="Q122" s="196"/>
      <c r="R122" s="196"/>
      <c r="S122" s="196"/>
      <c r="T122" s="197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192" t="s">
        <v>126</v>
      </c>
      <c r="AU122" s="192" t="s">
        <v>83</v>
      </c>
      <c r="AV122" s="14" t="s">
        <v>81</v>
      </c>
      <c r="AW122" s="14" t="s">
        <v>35</v>
      </c>
      <c r="AX122" s="14" t="s">
        <v>73</v>
      </c>
      <c r="AY122" s="192" t="s">
        <v>114</v>
      </c>
    </row>
    <row r="123" s="13" customFormat="1">
      <c r="A123" s="13"/>
      <c r="B123" s="182"/>
      <c r="C123" s="13"/>
      <c r="D123" s="183" t="s">
        <v>126</v>
      </c>
      <c r="E123" s="184" t="s">
        <v>3</v>
      </c>
      <c r="F123" s="185" t="s">
        <v>266</v>
      </c>
      <c r="G123" s="13"/>
      <c r="H123" s="186">
        <v>352</v>
      </c>
      <c r="I123" s="187"/>
      <c r="J123" s="13"/>
      <c r="K123" s="13"/>
      <c r="L123" s="182"/>
      <c r="M123" s="188"/>
      <c r="N123" s="189"/>
      <c r="O123" s="189"/>
      <c r="P123" s="189"/>
      <c r="Q123" s="189"/>
      <c r="R123" s="189"/>
      <c r="S123" s="189"/>
      <c r="T123" s="190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84" t="s">
        <v>126</v>
      </c>
      <c r="AU123" s="184" t="s">
        <v>83</v>
      </c>
      <c r="AV123" s="13" t="s">
        <v>83</v>
      </c>
      <c r="AW123" s="13" t="s">
        <v>35</v>
      </c>
      <c r="AX123" s="13" t="s">
        <v>81</v>
      </c>
      <c r="AY123" s="184" t="s">
        <v>114</v>
      </c>
    </row>
    <row r="124" s="2" customFormat="1" ht="24.15" customHeight="1">
      <c r="A124" s="37"/>
      <c r="B124" s="163"/>
      <c r="C124" s="164" t="s">
        <v>267</v>
      </c>
      <c r="D124" s="164" t="s">
        <v>117</v>
      </c>
      <c r="E124" s="165" t="s">
        <v>268</v>
      </c>
      <c r="F124" s="166" t="s">
        <v>269</v>
      </c>
      <c r="G124" s="167" t="s">
        <v>210</v>
      </c>
      <c r="H124" s="168">
        <v>112</v>
      </c>
      <c r="I124" s="169"/>
      <c r="J124" s="170">
        <f>ROUND(I124*H124,2)</f>
        <v>0</v>
      </c>
      <c r="K124" s="166" t="s">
        <v>121</v>
      </c>
      <c r="L124" s="38"/>
      <c r="M124" s="171" t="s">
        <v>3</v>
      </c>
      <c r="N124" s="172" t="s">
        <v>44</v>
      </c>
      <c r="O124" s="71"/>
      <c r="P124" s="173">
        <f>O124*H124</f>
        <v>0</v>
      </c>
      <c r="Q124" s="173">
        <v>0</v>
      </c>
      <c r="R124" s="173">
        <f>Q124*H124</f>
        <v>0</v>
      </c>
      <c r="S124" s="173">
        <v>0</v>
      </c>
      <c r="T124" s="174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75" t="s">
        <v>139</v>
      </c>
      <c r="AT124" s="175" t="s">
        <v>117</v>
      </c>
      <c r="AU124" s="175" t="s">
        <v>83</v>
      </c>
      <c r="AY124" s="18" t="s">
        <v>114</v>
      </c>
      <c r="BE124" s="176">
        <f>IF(N124="základní",J124,0)</f>
        <v>0</v>
      </c>
      <c r="BF124" s="176">
        <f>IF(N124="snížená",J124,0)</f>
        <v>0</v>
      </c>
      <c r="BG124" s="176">
        <f>IF(N124="zákl. přenesená",J124,0)</f>
        <v>0</v>
      </c>
      <c r="BH124" s="176">
        <f>IF(N124="sníž. přenesená",J124,0)</f>
        <v>0</v>
      </c>
      <c r="BI124" s="176">
        <f>IF(N124="nulová",J124,0)</f>
        <v>0</v>
      </c>
      <c r="BJ124" s="18" t="s">
        <v>81</v>
      </c>
      <c r="BK124" s="176">
        <f>ROUND(I124*H124,2)</f>
        <v>0</v>
      </c>
      <c r="BL124" s="18" t="s">
        <v>139</v>
      </c>
      <c r="BM124" s="175" t="s">
        <v>270</v>
      </c>
    </row>
    <row r="125" s="2" customFormat="1">
      <c r="A125" s="37"/>
      <c r="B125" s="38"/>
      <c r="C125" s="37"/>
      <c r="D125" s="177" t="s">
        <v>124</v>
      </c>
      <c r="E125" s="37"/>
      <c r="F125" s="178" t="s">
        <v>271</v>
      </c>
      <c r="G125" s="37"/>
      <c r="H125" s="37"/>
      <c r="I125" s="179"/>
      <c r="J125" s="37"/>
      <c r="K125" s="37"/>
      <c r="L125" s="38"/>
      <c r="M125" s="180"/>
      <c r="N125" s="181"/>
      <c r="O125" s="71"/>
      <c r="P125" s="71"/>
      <c r="Q125" s="71"/>
      <c r="R125" s="71"/>
      <c r="S125" s="71"/>
      <c r="T125" s="72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8" t="s">
        <v>124</v>
      </c>
      <c r="AU125" s="18" t="s">
        <v>83</v>
      </c>
    </row>
    <row r="126" s="13" customFormat="1">
      <c r="A126" s="13"/>
      <c r="B126" s="182"/>
      <c r="C126" s="13"/>
      <c r="D126" s="183" t="s">
        <v>126</v>
      </c>
      <c r="E126" s="184" t="s">
        <v>3</v>
      </c>
      <c r="F126" s="185" t="s">
        <v>272</v>
      </c>
      <c r="G126" s="13"/>
      <c r="H126" s="186">
        <v>112</v>
      </c>
      <c r="I126" s="187"/>
      <c r="J126" s="13"/>
      <c r="K126" s="13"/>
      <c r="L126" s="182"/>
      <c r="M126" s="188"/>
      <c r="N126" s="189"/>
      <c r="O126" s="189"/>
      <c r="P126" s="189"/>
      <c r="Q126" s="189"/>
      <c r="R126" s="189"/>
      <c r="S126" s="189"/>
      <c r="T126" s="19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4" t="s">
        <v>126</v>
      </c>
      <c r="AU126" s="184" t="s">
        <v>83</v>
      </c>
      <c r="AV126" s="13" t="s">
        <v>83</v>
      </c>
      <c r="AW126" s="13" t="s">
        <v>35</v>
      </c>
      <c r="AX126" s="13" t="s">
        <v>81</v>
      </c>
      <c r="AY126" s="184" t="s">
        <v>114</v>
      </c>
    </row>
    <row r="127" s="2" customFormat="1" ht="24.15" customHeight="1">
      <c r="A127" s="37"/>
      <c r="B127" s="163"/>
      <c r="C127" s="164" t="s">
        <v>273</v>
      </c>
      <c r="D127" s="164" t="s">
        <v>117</v>
      </c>
      <c r="E127" s="165" t="s">
        <v>274</v>
      </c>
      <c r="F127" s="166" t="s">
        <v>275</v>
      </c>
      <c r="G127" s="167" t="s">
        <v>210</v>
      </c>
      <c r="H127" s="168">
        <v>112</v>
      </c>
      <c r="I127" s="169"/>
      <c r="J127" s="170">
        <f>ROUND(I127*H127,2)</f>
        <v>0</v>
      </c>
      <c r="K127" s="166" t="s">
        <v>121</v>
      </c>
      <c r="L127" s="38"/>
      <c r="M127" s="171" t="s">
        <v>3</v>
      </c>
      <c r="N127" s="172" t="s">
        <v>44</v>
      </c>
      <c r="O127" s="71"/>
      <c r="P127" s="173">
        <f>O127*H127</f>
        <v>0</v>
      </c>
      <c r="Q127" s="173">
        <v>0</v>
      </c>
      <c r="R127" s="173">
        <f>Q127*H127</f>
        <v>0</v>
      </c>
      <c r="S127" s="173">
        <v>0</v>
      </c>
      <c r="T127" s="174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75" t="s">
        <v>139</v>
      </c>
      <c r="AT127" s="175" t="s">
        <v>117</v>
      </c>
      <c r="AU127" s="175" t="s">
        <v>83</v>
      </c>
      <c r="AY127" s="18" t="s">
        <v>114</v>
      </c>
      <c r="BE127" s="176">
        <f>IF(N127="základní",J127,0)</f>
        <v>0</v>
      </c>
      <c r="BF127" s="176">
        <f>IF(N127="snížená",J127,0)</f>
        <v>0</v>
      </c>
      <c r="BG127" s="176">
        <f>IF(N127="zákl. přenesená",J127,0)</f>
        <v>0</v>
      </c>
      <c r="BH127" s="176">
        <f>IF(N127="sníž. přenesená",J127,0)</f>
        <v>0</v>
      </c>
      <c r="BI127" s="176">
        <f>IF(N127="nulová",J127,0)</f>
        <v>0</v>
      </c>
      <c r="BJ127" s="18" t="s">
        <v>81</v>
      </c>
      <c r="BK127" s="176">
        <f>ROUND(I127*H127,2)</f>
        <v>0</v>
      </c>
      <c r="BL127" s="18" t="s">
        <v>139</v>
      </c>
      <c r="BM127" s="175" t="s">
        <v>276</v>
      </c>
    </row>
    <row r="128" s="2" customFormat="1">
      <c r="A128" s="37"/>
      <c r="B128" s="38"/>
      <c r="C128" s="37"/>
      <c r="D128" s="177" t="s">
        <v>124</v>
      </c>
      <c r="E128" s="37"/>
      <c r="F128" s="178" t="s">
        <v>277</v>
      </c>
      <c r="G128" s="37"/>
      <c r="H128" s="37"/>
      <c r="I128" s="179"/>
      <c r="J128" s="37"/>
      <c r="K128" s="37"/>
      <c r="L128" s="38"/>
      <c r="M128" s="180"/>
      <c r="N128" s="181"/>
      <c r="O128" s="71"/>
      <c r="P128" s="71"/>
      <c r="Q128" s="71"/>
      <c r="R128" s="71"/>
      <c r="S128" s="71"/>
      <c r="T128" s="72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8" t="s">
        <v>124</v>
      </c>
      <c r="AU128" s="18" t="s">
        <v>83</v>
      </c>
    </row>
    <row r="129" s="2" customFormat="1" ht="16.5" customHeight="1">
      <c r="A129" s="37"/>
      <c r="B129" s="163"/>
      <c r="C129" s="201" t="s">
        <v>278</v>
      </c>
      <c r="D129" s="201" t="s">
        <v>279</v>
      </c>
      <c r="E129" s="202" t="s">
        <v>280</v>
      </c>
      <c r="F129" s="203" t="s">
        <v>281</v>
      </c>
      <c r="G129" s="204" t="s">
        <v>282</v>
      </c>
      <c r="H129" s="205">
        <v>1.6799999999999999</v>
      </c>
      <c r="I129" s="206"/>
      <c r="J129" s="207">
        <f>ROUND(I129*H129,2)</f>
        <v>0</v>
      </c>
      <c r="K129" s="203" t="s">
        <v>121</v>
      </c>
      <c r="L129" s="208"/>
      <c r="M129" s="209" t="s">
        <v>3</v>
      </c>
      <c r="N129" s="210" t="s">
        <v>44</v>
      </c>
      <c r="O129" s="71"/>
      <c r="P129" s="173">
        <f>O129*H129</f>
        <v>0</v>
      </c>
      <c r="Q129" s="173">
        <v>0.001</v>
      </c>
      <c r="R129" s="173">
        <f>Q129*H129</f>
        <v>0.0016800000000000001</v>
      </c>
      <c r="S129" s="173">
        <v>0</v>
      </c>
      <c r="T129" s="174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75" t="s">
        <v>165</v>
      </c>
      <c r="AT129" s="175" t="s">
        <v>279</v>
      </c>
      <c r="AU129" s="175" t="s">
        <v>83</v>
      </c>
      <c r="AY129" s="18" t="s">
        <v>114</v>
      </c>
      <c r="BE129" s="176">
        <f>IF(N129="základní",J129,0)</f>
        <v>0</v>
      </c>
      <c r="BF129" s="176">
        <f>IF(N129="snížená",J129,0)</f>
        <v>0</v>
      </c>
      <c r="BG129" s="176">
        <f>IF(N129="zákl. přenesená",J129,0)</f>
        <v>0</v>
      </c>
      <c r="BH129" s="176">
        <f>IF(N129="sníž. přenesená",J129,0)</f>
        <v>0</v>
      </c>
      <c r="BI129" s="176">
        <f>IF(N129="nulová",J129,0)</f>
        <v>0</v>
      </c>
      <c r="BJ129" s="18" t="s">
        <v>81</v>
      </c>
      <c r="BK129" s="176">
        <f>ROUND(I129*H129,2)</f>
        <v>0</v>
      </c>
      <c r="BL129" s="18" t="s">
        <v>139</v>
      </c>
      <c r="BM129" s="175" t="s">
        <v>283</v>
      </c>
    </row>
    <row r="130" s="13" customFormat="1">
      <c r="A130" s="13"/>
      <c r="B130" s="182"/>
      <c r="C130" s="13"/>
      <c r="D130" s="183" t="s">
        <v>126</v>
      </c>
      <c r="E130" s="13"/>
      <c r="F130" s="185" t="s">
        <v>284</v>
      </c>
      <c r="G130" s="13"/>
      <c r="H130" s="186">
        <v>1.6799999999999999</v>
      </c>
      <c r="I130" s="187"/>
      <c r="J130" s="13"/>
      <c r="K130" s="13"/>
      <c r="L130" s="182"/>
      <c r="M130" s="188"/>
      <c r="N130" s="189"/>
      <c r="O130" s="189"/>
      <c r="P130" s="189"/>
      <c r="Q130" s="189"/>
      <c r="R130" s="189"/>
      <c r="S130" s="189"/>
      <c r="T130" s="19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4" t="s">
        <v>126</v>
      </c>
      <c r="AU130" s="184" t="s">
        <v>83</v>
      </c>
      <c r="AV130" s="13" t="s">
        <v>83</v>
      </c>
      <c r="AW130" s="13" t="s">
        <v>4</v>
      </c>
      <c r="AX130" s="13" t="s">
        <v>81</v>
      </c>
      <c r="AY130" s="184" t="s">
        <v>114</v>
      </c>
    </row>
    <row r="131" s="2" customFormat="1" ht="21.75" customHeight="1">
      <c r="A131" s="37"/>
      <c r="B131" s="163"/>
      <c r="C131" s="164" t="s">
        <v>9</v>
      </c>
      <c r="D131" s="164" t="s">
        <v>117</v>
      </c>
      <c r="E131" s="165" t="s">
        <v>285</v>
      </c>
      <c r="F131" s="166" t="s">
        <v>286</v>
      </c>
      <c r="G131" s="167" t="s">
        <v>210</v>
      </c>
      <c r="H131" s="168">
        <v>112</v>
      </c>
      <c r="I131" s="169"/>
      <c r="J131" s="170">
        <f>ROUND(I131*H131,2)</f>
        <v>0</v>
      </c>
      <c r="K131" s="166" t="s">
        <v>121</v>
      </c>
      <c r="L131" s="38"/>
      <c r="M131" s="171" t="s">
        <v>3</v>
      </c>
      <c r="N131" s="172" t="s">
        <v>44</v>
      </c>
      <c r="O131" s="71"/>
      <c r="P131" s="173">
        <f>O131*H131</f>
        <v>0</v>
      </c>
      <c r="Q131" s="173">
        <v>0</v>
      </c>
      <c r="R131" s="173">
        <f>Q131*H131</f>
        <v>0</v>
      </c>
      <c r="S131" s="173">
        <v>0</v>
      </c>
      <c r="T131" s="174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75" t="s">
        <v>139</v>
      </c>
      <c r="AT131" s="175" t="s">
        <v>117</v>
      </c>
      <c r="AU131" s="175" t="s">
        <v>83</v>
      </c>
      <c r="AY131" s="18" t="s">
        <v>114</v>
      </c>
      <c r="BE131" s="176">
        <f>IF(N131="základní",J131,0)</f>
        <v>0</v>
      </c>
      <c r="BF131" s="176">
        <f>IF(N131="snížená",J131,0)</f>
        <v>0</v>
      </c>
      <c r="BG131" s="176">
        <f>IF(N131="zákl. přenesená",J131,0)</f>
        <v>0</v>
      </c>
      <c r="BH131" s="176">
        <f>IF(N131="sníž. přenesená",J131,0)</f>
        <v>0</v>
      </c>
      <c r="BI131" s="176">
        <f>IF(N131="nulová",J131,0)</f>
        <v>0</v>
      </c>
      <c r="BJ131" s="18" t="s">
        <v>81</v>
      </c>
      <c r="BK131" s="176">
        <f>ROUND(I131*H131,2)</f>
        <v>0</v>
      </c>
      <c r="BL131" s="18" t="s">
        <v>139</v>
      </c>
      <c r="BM131" s="175" t="s">
        <v>287</v>
      </c>
    </row>
    <row r="132" s="2" customFormat="1">
      <c r="A132" s="37"/>
      <c r="B132" s="38"/>
      <c r="C132" s="37"/>
      <c r="D132" s="177" t="s">
        <v>124</v>
      </c>
      <c r="E132" s="37"/>
      <c r="F132" s="178" t="s">
        <v>288</v>
      </c>
      <c r="G132" s="37"/>
      <c r="H132" s="37"/>
      <c r="I132" s="179"/>
      <c r="J132" s="37"/>
      <c r="K132" s="37"/>
      <c r="L132" s="38"/>
      <c r="M132" s="180"/>
      <c r="N132" s="181"/>
      <c r="O132" s="71"/>
      <c r="P132" s="71"/>
      <c r="Q132" s="71"/>
      <c r="R132" s="71"/>
      <c r="S132" s="71"/>
      <c r="T132" s="72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124</v>
      </c>
      <c r="AU132" s="18" t="s">
        <v>83</v>
      </c>
    </row>
    <row r="133" s="2" customFormat="1" ht="21.75" customHeight="1">
      <c r="A133" s="37"/>
      <c r="B133" s="163"/>
      <c r="C133" s="164" t="s">
        <v>289</v>
      </c>
      <c r="D133" s="164" t="s">
        <v>117</v>
      </c>
      <c r="E133" s="165" t="s">
        <v>290</v>
      </c>
      <c r="F133" s="166" t="s">
        <v>291</v>
      </c>
      <c r="G133" s="167" t="s">
        <v>210</v>
      </c>
      <c r="H133" s="168">
        <v>440</v>
      </c>
      <c r="I133" s="169"/>
      <c r="J133" s="170">
        <f>ROUND(I133*H133,2)</f>
        <v>0</v>
      </c>
      <c r="K133" s="166" t="s">
        <v>121</v>
      </c>
      <c r="L133" s="38"/>
      <c r="M133" s="171" t="s">
        <v>3</v>
      </c>
      <c r="N133" s="172" t="s">
        <v>44</v>
      </c>
      <c r="O133" s="71"/>
      <c r="P133" s="173">
        <f>O133*H133</f>
        <v>0</v>
      </c>
      <c r="Q133" s="173">
        <v>0</v>
      </c>
      <c r="R133" s="173">
        <f>Q133*H133</f>
        <v>0</v>
      </c>
      <c r="S133" s="173">
        <v>0</v>
      </c>
      <c r="T133" s="174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75" t="s">
        <v>139</v>
      </c>
      <c r="AT133" s="175" t="s">
        <v>117</v>
      </c>
      <c r="AU133" s="175" t="s">
        <v>83</v>
      </c>
      <c r="AY133" s="18" t="s">
        <v>114</v>
      </c>
      <c r="BE133" s="176">
        <f>IF(N133="základní",J133,0)</f>
        <v>0</v>
      </c>
      <c r="BF133" s="176">
        <f>IF(N133="snížená",J133,0)</f>
        <v>0</v>
      </c>
      <c r="BG133" s="176">
        <f>IF(N133="zákl. přenesená",J133,0)</f>
        <v>0</v>
      </c>
      <c r="BH133" s="176">
        <f>IF(N133="sníž. přenesená",J133,0)</f>
        <v>0</v>
      </c>
      <c r="BI133" s="176">
        <f>IF(N133="nulová",J133,0)</f>
        <v>0</v>
      </c>
      <c r="BJ133" s="18" t="s">
        <v>81</v>
      </c>
      <c r="BK133" s="176">
        <f>ROUND(I133*H133,2)</f>
        <v>0</v>
      </c>
      <c r="BL133" s="18" t="s">
        <v>139</v>
      </c>
      <c r="BM133" s="175" t="s">
        <v>292</v>
      </c>
    </row>
    <row r="134" s="2" customFormat="1">
      <c r="A134" s="37"/>
      <c r="B134" s="38"/>
      <c r="C134" s="37"/>
      <c r="D134" s="177" t="s">
        <v>124</v>
      </c>
      <c r="E134" s="37"/>
      <c r="F134" s="178" t="s">
        <v>293</v>
      </c>
      <c r="G134" s="37"/>
      <c r="H134" s="37"/>
      <c r="I134" s="179"/>
      <c r="J134" s="37"/>
      <c r="K134" s="37"/>
      <c r="L134" s="38"/>
      <c r="M134" s="180"/>
      <c r="N134" s="181"/>
      <c r="O134" s="71"/>
      <c r="P134" s="71"/>
      <c r="Q134" s="71"/>
      <c r="R134" s="71"/>
      <c r="S134" s="71"/>
      <c r="T134" s="72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124</v>
      </c>
      <c r="AU134" s="18" t="s">
        <v>83</v>
      </c>
    </row>
    <row r="135" s="2" customFormat="1" ht="16.5" customHeight="1">
      <c r="A135" s="37"/>
      <c r="B135" s="163"/>
      <c r="C135" s="164" t="s">
        <v>294</v>
      </c>
      <c r="D135" s="164" t="s">
        <v>117</v>
      </c>
      <c r="E135" s="165" t="s">
        <v>295</v>
      </c>
      <c r="F135" s="166" t="s">
        <v>296</v>
      </c>
      <c r="G135" s="167" t="s">
        <v>231</v>
      </c>
      <c r="H135" s="168">
        <v>5.04</v>
      </c>
      <c r="I135" s="169"/>
      <c r="J135" s="170">
        <f>ROUND(I135*H135,2)</f>
        <v>0</v>
      </c>
      <c r="K135" s="166" t="s">
        <v>121</v>
      </c>
      <c r="L135" s="38"/>
      <c r="M135" s="171" t="s">
        <v>3</v>
      </c>
      <c r="N135" s="172" t="s">
        <v>44</v>
      </c>
      <c r="O135" s="71"/>
      <c r="P135" s="173">
        <f>O135*H135</f>
        <v>0</v>
      </c>
      <c r="Q135" s="173">
        <v>0</v>
      </c>
      <c r="R135" s="173">
        <f>Q135*H135</f>
        <v>0</v>
      </c>
      <c r="S135" s="173">
        <v>0</v>
      </c>
      <c r="T135" s="174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75" t="s">
        <v>139</v>
      </c>
      <c r="AT135" s="175" t="s">
        <v>117</v>
      </c>
      <c r="AU135" s="175" t="s">
        <v>83</v>
      </c>
      <c r="AY135" s="18" t="s">
        <v>114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81</v>
      </c>
      <c r="BK135" s="176">
        <f>ROUND(I135*H135,2)</f>
        <v>0</v>
      </c>
      <c r="BL135" s="18" t="s">
        <v>139</v>
      </c>
      <c r="BM135" s="175" t="s">
        <v>297</v>
      </c>
    </row>
    <row r="136" s="2" customFormat="1">
      <c r="A136" s="37"/>
      <c r="B136" s="38"/>
      <c r="C136" s="37"/>
      <c r="D136" s="177" t="s">
        <v>124</v>
      </c>
      <c r="E136" s="37"/>
      <c r="F136" s="178" t="s">
        <v>298</v>
      </c>
      <c r="G136" s="37"/>
      <c r="H136" s="37"/>
      <c r="I136" s="179"/>
      <c r="J136" s="37"/>
      <c r="K136" s="37"/>
      <c r="L136" s="38"/>
      <c r="M136" s="180"/>
      <c r="N136" s="181"/>
      <c r="O136" s="71"/>
      <c r="P136" s="71"/>
      <c r="Q136" s="71"/>
      <c r="R136" s="71"/>
      <c r="S136" s="71"/>
      <c r="T136" s="72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8" t="s">
        <v>124</v>
      </c>
      <c r="AU136" s="18" t="s">
        <v>83</v>
      </c>
    </row>
    <row r="137" s="13" customFormat="1">
      <c r="A137" s="13"/>
      <c r="B137" s="182"/>
      <c r="C137" s="13"/>
      <c r="D137" s="183" t="s">
        <v>126</v>
      </c>
      <c r="E137" s="184" t="s">
        <v>3</v>
      </c>
      <c r="F137" s="185" t="s">
        <v>299</v>
      </c>
      <c r="G137" s="13"/>
      <c r="H137" s="186">
        <v>5.04</v>
      </c>
      <c r="I137" s="187"/>
      <c r="J137" s="13"/>
      <c r="K137" s="13"/>
      <c r="L137" s="182"/>
      <c r="M137" s="188"/>
      <c r="N137" s="189"/>
      <c r="O137" s="189"/>
      <c r="P137" s="189"/>
      <c r="Q137" s="189"/>
      <c r="R137" s="189"/>
      <c r="S137" s="189"/>
      <c r="T137" s="19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4" t="s">
        <v>126</v>
      </c>
      <c r="AU137" s="184" t="s">
        <v>83</v>
      </c>
      <c r="AV137" s="13" t="s">
        <v>83</v>
      </c>
      <c r="AW137" s="13" t="s">
        <v>35</v>
      </c>
      <c r="AX137" s="13" t="s">
        <v>81</v>
      </c>
      <c r="AY137" s="184" t="s">
        <v>114</v>
      </c>
    </row>
    <row r="138" s="2" customFormat="1" ht="16.5" customHeight="1">
      <c r="A138" s="37"/>
      <c r="B138" s="163"/>
      <c r="C138" s="164" t="s">
        <v>300</v>
      </c>
      <c r="D138" s="164" t="s">
        <v>117</v>
      </c>
      <c r="E138" s="165" t="s">
        <v>301</v>
      </c>
      <c r="F138" s="166" t="s">
        <v>302</v>
      </c>
      <c r="G138" s="167" t="s">
        <v>231</v>
      </c>
      <c r="H138" s="168">
        <v>5.04</v>
      </c>
      <c r="I138" s="169"/>
      <c r="J138" s="170">
        <f>ROUND(I138*H138,2)</f>
        <v>0</v>
      </c>
      <c r="K138" s="166" t="s">
        <v>121</v>
      </c>
      <c r="L138" s="38"/>
      <c r="M138" s="171" t="s">
        <v>3</v>
      </c>
      <c r="N138" s="172" t="s">
        <v>44</v>
      </c>
      <c r="O138" s="71"/>
      <c r="P138" s="173">
        <f>O138*H138</f>
        <v>0</v>
      </c>
      <c r="Q138" s="173">
        <v>0</v>
      </c>
      <c r="R138" s="173">
        <f>Q138*H138</f>
        <v>0</v>
      </c>
      <c r="S138" s="173">
        <v>0</v>
      </c>
      <c r="T138" s="174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75" t="s">
        <v>139</v>
      </c>
      <c r="AT138" s="175" t="s">
        <v>117</v>
      </c>
      <c r="AU138" s="175" t="s">
        <v>83</v>
      </c>
      <c r="AY138" s="18" t="s">
        <v>114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81</v>
      </c>
      <c r="BK138" s="176">
        <f>ROUND(I138*H138,2)</f>
        <v>0</v>
      </c>
      <c r="BL138" s="18" t="s">
        <v>139</v>
      </c>
      <c r="BM138" s="175" t="s">
        <v>303</v>
      </c>
    </row>
    <row r="139" s="2" customFormat="1">
      <c r="A139" s="37"/>
      <c r="B139" s="38"/>
      <c r="C139" s="37"/>
      <c r="D139" s="177" t="s">
        <v>124</v>
      </c>
      <c r="E139" s="37"/>
      <c r="F139" s="178" t="s">
        <v>304</v>
      </c>
      <c r="G139" s="37"/>
      <c r="H139" s="37"/>
      <c r="I139" s="179"/>
      <c r="J139" s="37"/>
      <c r="K139" s="37"/>
      <c r="L139" s="38"/>
      <c r="M139" s="180"/>
      <c r="N139" s="181"/>
      <c r="O139" s="71"/>
      <c r="P139" s="71"/>
      <c r="Q139" s="71"/>
      <c r="R139" s="71"/>
      <c r="S139" s="71"/>
      <c r="T139" s="72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8" t="s">
        <v>124</v>
      </c>
      <c r="AU139" s="18" t="s">
        <v>83</v>
      </c>
    </row>
    <row r="140" s="13" customFormat="1">
      <c r="A140" s="13"/>
      <c r="B140" s="182"/>
      <c r="C140" s="13"/>
      <c r="D140" s="183" t="s">
        <v>126</v>
      </c>
      <c r="E140" s="184" t="s">
        <v>3</v>
      </c>
      <c r="F140" s="185" t="s">
        <v>305</v>
      </c>
      <c r="G140" s="13"/>
      <c r="H140" s="186">
        <v>5.04</v>
      </c>
      <c r="I140" s="187"/>
      <c r="J140" s="13"/>
      <c r="K140" s="13"/>
      <c r="L140" s="182"/>
      <c r="M140" s="188"/>
      <c r="N140" s="189"/>
      <c r="O140" s="189"/>
      <c r="P140" s="189"/>
      <c r="Q140" s="189"/>
      <c r="R140" s="189"/>
      <c r="S140" s="189"/>
      <c r="T140" s="19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4" t="s">
        <v>126</v>
      </c>
      <c r="AU140" s="184" t="s">
        <v>83</v>
      </c>
      <c r="AV140" s="13" t="s">
        <v>83</v>
      </c>
      <c r="AW140" s="13" t="s">
        <v>35</v>
      </c>
      <c r="AX140" s="13" t="s">
        <v>81</v>
      </c>
      <c r="AY140" s="184" t="s">
        <v>114</v>
      </c>
    </row>
    <row r="141" s="12" customFormat="1" ht="22.8" customHeight="1">
      <c r="A141" s="12"/>
      <c r="B141" s="150"/>
      <c r="C141" s="12"/>
      <c r="D141" s="151" t="s">
        <v>72</v>
      </c>
      <c r="E141" s="161" t="s">
        <v>113</v>
      </c>
      <c r="F141" s="161" t="s">
        <v>306</v>
      </c>
      <c r="G141" s="12"/>
      <c r="H141" s="12"/>
      <c r="I141" s="153"/>
      <c r="J141" s="162">
        <f>BK141</f>
        <v>0</v>
      </c>
      <c r="K141" s="12"/>
      <c r="L141" s="150"/>
      <c r="M141" s="155"/>
      <c r="N141" s="156"/>
      <c r="O141" s="156"/>
      <c r="P141" s="157">
        <f>SUM(P142:P192)</f>
        <v>0</v>
      </c>
      <c r="Q141" s="156"/>
      <c r="R141" s="157">
        <f>SUM(R142:R192)</f>
        <v>88.383340000000004</v>
      </c>
      <c r="S141" s="156"/>
      <c r="T141" s="158">
        <f>SUM(T142:T192)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51" t="s">
        <v>81</v>
      </c>
      <c r="AT141" s="159" t="s">
        <v>72</v>
      </c>
      <c r="AU141" s="159" t="s">
        <v>81</v>
      </c>
      <c r="AY141" s="151" t="s">
        <v>114</v>
      </c>
      <c r="BK141" s="160">
        <f>SUM(BK142:BK192)</f>
        <v>0</v>
      </c>
    </row>
    <row r="142" s="2" customFormat="1" ht="21.75" customHeight="1">
      <c r="A142" s="37"/>
      <c r="B142" s="163"/>
      <c r="C142" s="164" t="s">
        <v>307</v>
      </c>
      <c r="D142" s="164" t="s">
        <v>117</v>
      </c>
      <c r="E142" s="165" t="s">
        <v>308</v>
      </c>
      <c r="F142" s="166" t="s">
        <v>309</v>
      </c>
      <c r="G142" s="167" t="s">
        <v>210</v>
      </c>
      <c r="H142" s="168">
        <v>35</v>
      </c>
      <c r="I142" s="169"/>
      <c r="J142" s="170">
        <f>ROUND(I142*H142,2)</f>
        <v>0</v>
      </c>
      <c r="K142" s="166" t="s">
        <v>121</v>
      </c>
      <c r="L142" s="38"/>
      <c r="M142" s="171" t="s">
        <v>3</v>
      </c>
      <c r="N142" s="172" t="s">
        <v>44</v>
      </c>
      <c r="O142" s="71"/>
      <c r="P142" s="173">
        <f>O142*H142</f>
        <v>0</v>
      </c>
      <c r="Q142" s="173">
        <v>0</v>
      </c>
      <c r="R142" s="173">
        <f>Q142*H142</f>
        <v>0</v>
      </c>
      <c r="S142" s="173">
        <v>0</v>
      </c>
      <c r="T142" s="174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75" t="s">
        <v>139</v>
      </c>
      <c r="AT142" s="175" t="s">
        <v>117</v>
      </c>
      <c r="AU142" s="175" t="s">
        <v>83</v>
      </c>
      <c r="AY142" s="18" t="s">
        <v>114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81</v>
      </c>
      <c r="BK142" s="176">
        <f>ROUND(I142*H142,2)</f>
        <v>0</v>
      </c>
      <c r="BL142" s="18" t="s">
        <v>139</v>
      </c>
      <c r="BM142" s="175" t="s">
        <v>310</v>
      </c>
    </row>
    <row r="143" s="2" customFormat="1">
      <c r="A143" s="37"/>
      <c r="B143" s="38"/>
      <c r="C143" s="37"/>
      <c r="D143" s="177" t="s">
        <v>124</v>
      </c>
      <c r="E143" s="37"/>
      <c r="F143" s="178" t="s">
        <v>311</v>
      </c>
      <c r="G143" s="37"/>
      <c r="H143" s="37"/>
      <c r="I143" s="179"/>
      <c r="J143" s="37"/>
      <c r="K143" s="37"/>
      <c r="L143" s="38"/>
      <c r="M143" s="180"/>
      <c r="N143" s="181"/>
      <c r="O143" s="71"/>
      <c r="P143" s="71"/>
      <c r="Q143" s="71"/>
      <c r="R143" s="71"/>
      <c r="S143" s="71"/>
      <c r="T143" s="72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8" t="s">
        <v>124</v>
      </c>
      <c r="AU143" s="18" t="s">
        <v>83</v>
      </c>
    </row>
    <row r="144" s="14" customFormat="1">
      <c r="A144" s="14"/>
      <c r="B144" s="191"/>
      <c r="C144" s="14"/>
      <c r="D144" s="183" t="s">
        <v>126</v>
      </c>
      <c r="E144" s="192" t="s">
        <v>3</v>
      </c>
      <c r="F144" s="193" t="s">
        <v>312</v>
      </c>
      <c r="G144" s="14"/>
      <c r="H144" s="192" t="s">
        <v>3</v>
      </c>
      <c r="I144" s="194"/>
      <c r="J144" s="14"/>
      <c r="K144" s="14"/>
      <c r="L144" s="191"/>
      <c r="M144" s="195"/>
      <c r="N144" s="196"/>
      <c r="O144" s="196"/>
      <c r="P144" s="196"/>
      <c r="Q144" s="196"/>
      <c r="R144" s="196"/>
      <c r="S144" s="196"/>
      <c r="T144" s="197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92" t="s">
        <v>126</v>
      </c>
      <c r="AU144" s="192" t="s">
        <v>83</v>
      </c>
      <c r="AV144" s="14" t="s">
        <v>81</v>
      </c>
      <c r="AW144" s="14" t="s">
        <v>35</v>
      </c>
      <c r="AX144" s="14" t="s">
        <v>73</v>
      </c>
      <c r="AY144" s="192" t="s">
        <v>114</v>
      </c>
    </row>
    <row r="145" s="13" customFormat="1">
      <c r="A145" s="13"/>
      <c r="B145" s="182"/>
      <c r="C145" s="13"/>
      <c r="D145" s="183" t="s">
        <v>126</v>
      </c>
      <c r="E145" s="184" t="s">
        <v>3</v>
      </c>
      <c r="F145" s="185" t="s">
        <v>313</v>
      </c>
      <c r="G145" s="13"/>
      <c r="H145" s="186">
        <v>35</v>
      </c>
      <c r="I145" s="187"/>
      <c r="J145" s="13"/>
      <c r="K145" s="13"/>
      <c r="L145" s="182"/>
      <c r="M145" s="188"/>
      <c r="N145" s="189"/>
      <c r="O145" s="189"/>
      <c r="P145" s="189"/>
      <c r="Q145" s="189"/>
      <c r="R145" s="189"/>
      <c r="S145" s="189"/>
      <c r="T145" s="19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4" t="s">
        <v>126</v>
      </c>
      <c r="AU145" s="184" t="s">
        <v>83</v>
      </c>
      <c r="AV145" s="13" t="s">
        <v>83</v>
      </c>
      <c r="AW145" s="13" t="s">
        <v>35</v>
      </c>
      <c r="AX145" s="13" t="s">
        <v>81</v>
      </c>
      <c r="AY145" s="184" t="s">
        <v>114</v>
      </c>
    </row>
    <row r="146" s="2" customFormat="1" ht="21.75" customHeight="1">
      <c r="A146" s="37"/>
      <c r="B146" s="163"/>
      <c r="C146" s="164" t="s">
        <v>314</v>
      </c>
      <c r="D146" s="164" t="s">
        <v>117</v>
      </c>
      <c r="E146" s="165" t="s">
        <v>308</v>
      </c>
      <c r="F146" s="166" t="s">
        <v>309</v>
      </c>
      <c r="G146" s="167" t="s">
        <v>210</v>
      </c>
      <c r="H146" s="168">
        <v>365</v>
      </c>
      <c r="I146" s="169"/>
      <c r="J146" s="170">
        <f>ROUND(I146*H146,2)</f>
        <v>0</v>
      </c>
      <c r="K146" s="166" t="s">
        <v>121</v>
      </c>
      <c r="L146" s="38"/>
      <c r="M146" s="171" t="s">
        <v>3</v>
      </c>
      <c r="N146" s="172" t="s">
        <v>44</v>
      </c>
      <c r="O146" s="71"/>
      <c r="P146" s="173">
        <f>O146*H146</f>
        <v>0</v>
      </c>
      <c r="Q146" s="173">
        <v>0</v>
      </c>
      <c r="R146" s="173">
        <f>Q146*H146</f>
        <v>0</v>
      </c>
      <c r="S146" s="173">
        <v>0</v>
      </c>
      <c r="T146" s="174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75" t="s">
        <v>139</v>
      </c>
      <c r="AT146" s="175" t="s">
        <v>117</v>
      </c>
      <c r="AU146" s="175" t="s">
        <v>83</v>
      </c>
      <c r="AY146" s="18" t="s">
        <v>114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81</v>
      </c>
      <c r="BK146" s="176">
        <f>ROUND(I146*H146,2)</f>
        <v>0</v>
      </c>
      <c r="BL146" s="18" t="s">
        <v>139</v>
      </c>
      <c r="BM146" s="175" t="s">
        <v>315</v>
      </c>
    </row>
    <row r="147" s="2" customFormat="1">
      <c r="A147" s="37"/>
      <c r="B147" s="38"/>
      <c r="C147" s="37"/>
      <c r="D147" s="177" t="s">
        <v>124</v>
      </c>
      <c r="E147" s="37"/>
      <c r="F147" s="178" t="s">
        <v>311</v>
      </c>
      <c r="G147" s="37"/>
      <c r="H147" s="37"/>
      <c r="I147" s="179"/>
      <c r="J147" s="37"/>
      <c r="K147" s="37"/>
      <c r="L147" s="38"/>
      <c r="M147" s="180"/>
      <c r="N147" s="181"/>
      <c r="O147" s="71"/>
      <c r="P147" s="71"/>
      <c r="Q147" s="71"/>
      <c r="R147" s="71"/>
      <c r="S147" s="71"/>
      <c r="T147" s="72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8" t="s">
        <v>124</v>
      </c>
      <c r="AU147" s="18" t="s">
        <v>83</v>
      </c>
    </row>
    <row r="148" s="14" customFormat="1">
      <c r="A148" s="14"/>
      <c r="B148" s="191"/>
      <c r="C148" s="14"/>
      <c r="D148" s="183" t="s">
        <v>126</v>
      </c>
      <c r="E148" s="192" t="s">
        <v>3</v>
      </c>
      <c r="F148" s="193" t="s">
        <v>316</v>
      </c>
      <c r="G148" s="14"/>
      <c r="H148" s="192" t="s">
        <v>3</v>
      </c>
      <c r="I148" s="194"/>
      <c r="J148" s="14"/>
      <c r="K148" s="14"/>
      <c r="L148" s="191"/>
      <c r="M148" s="195"/>
      <c r="N148" s="196"/>
      <c r="O148" s="196"/>
      <c r="P148" s="196"/>
      <c r="Q148" s="196"/>
      <c r="R148" s="196"/>
      <c r="S148" s="196"/>
      <c r="T148" s="19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92" t="s">
        <v>126</v>
      </c>
      <c r="AU148" s="192" t="s">
        <v>83</v>
      </c>
      <c r="AV148" s="14" t="s">
        <v>81</v>
      </c>
      <c r="AW148" s="14" t="s">
        <v>35</v>
      </c>
      <c r="AX148" s="14" t="s">
        <v>73</v>
      </c>
      <c r="AY148" s="192" t="s">
        <v>114</v>
      </c>
    </row>
    <row r="149" s="13" customFormat="1">
      <c r="A149" s="13"/>
      <c r="B149" s="182"/>
      <c r="C149" s="13"/>
      <c r="D149" s="183" t="s">
        <v>126</v>
      </c>
      <c r="E149" s="184" t="s">
        <v>3</v>
      </c>
      <c r="F149" s="185" t="s">
        <v>317</v>
      </c>
      <c r="G149" s="13"/>
      <c r="H149" s="186">
        <v>365</v>
      </c>
      <c r="I149" s="187"/>
      <c r="J149" s="13"/>
      <c r="K149" s="13"/>
      <c r="L149" s="182"/>
      <c r="M149" s="188"/>
      <c r="N149" s="189"/>
      <c r="O149" s="189"/>
      <c r="P149" s="189"/>
      <c r="Q149" s="189"/>
      <c r="R149" s="189"/>
      <c r="S149" s="189"/>
      <c r="T149" s="19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4" t="s">
        <v>126</v>
      </c>
      <c r="AU149" s="184" t="s">
        <v>83</v>
      </c>
      <c r="AV149" s="13" t="s">
        <v>83</v>
      </c>
      <c r="AW149" s="13" t="s">
        <v>35</v>
      </c>
      <c r="AX149" s="13" t="s">
        <v>81</v>
      </c>
      <c r="AY149" s="184" t="s">
        <v>114</v>
      </c>
    </row>
    <row r="150" s="2" customFormat="1" ht="21.75" customHeight="1">
      <c r="A150" s="37"/>
      <c r="B150" s="163"/>
      <c r="C150" s="164" t="s">
        <v>8</v>
      </c>
      <c r="D150" s="164" t="s">
        <v>117</v>
      </c>
      <c r="E150" s="165" t="s">
        <v>308</v>
      </c>
      <c r="F150" s="166" t="s">
        <v>309</v>
      </c>
      <c r="G150" s="167" t="s">
        <v>210</v>
      </c>
      <c r="H150" s="168">
        <v>365</v>
      </c>
      <c r="I150" s="169"/>
      <c r="J150" s="170">
        <f>ROUND(I150*H150,2)</f>
        <v>0</v>
      </c>
      <c r="K150" s="166" t="s">
        <v>121</v>
      </c>
      <c r="L150" s="38"/>
      <c r="M150" s="171" t="s">
        <v>3</v>
      </c>
      <c r="N150" s="172" t="s">
        <v>44</v>
      </c>
      <c r="O150" s="71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75" t="s">
        <v>139</v>
      </c>
      <c r="AT150" s="175" t="s">
        <v>117</v>
      </c>
      <c r="AU150" s="175" t="s">
        <v>83</v>
      </c>
      <c r="AY150" s="18" t="s">
        <v>114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81</v>
      </c>
      <c r="BK150" s="176">
        <f>ROUND(I150*H150,2)</f>
        <v>0</v>
      </c>
      <c r="BL150" s="18" t="s">
        <v>139</v>
      </c>
      <c r="BM150" s="175" t="s">
        <v>318</v>
      </c>
    </row>
    <row r="151" s="2" customFormat="1">
      <c r="A151" s="37"/>
      <c r="B151" s="38"/>
      <c r="C151" s="37"/>
      <c r="D151" s="177" t="s">
        <v>124</v>
      </c>
      <c r="E151" s="37"/>
      <c r="F151" s="178" t="s">
        <v>311</v>
      </c>
      <c r="G151" s="37"/>
      <c r="H151" s="37"/>
      <c r="I151" s="179"/>
      <c r="J151" s="37"/>
      <c r="K151" s="37"/>
      <c r="L151" s="38"/>
      <c r="M151" s="180"/>
      <c r="N151" s="181"/>
      <c r="O151" s="71"/>
      <c r="P151" s="71"/>
      <c r="Q151" s="71"/>
      <c r="R151" s="71"/>
      <c r="S151" s="71"/>
      <c r="T151" s="72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8" t="s">
        <v>124</v>
      </c>
      <c r="AU151" s="18" t="s">
        <v>83</v>
      </c>
    </row>
    <row r="152" s="14" customFormat="1">
      <c r="A152" s="14"/>
      <c r="B152" s="191"/>
      <c r="C152" s="14"/>
      <c r="D152" s="183" t="s">
        <v>126</v>
      </c>
      <c r="E152" s="192" t="s">
        <v>3</v>
      </c>
      <c r="F152" s="193" t="s">
        <v>319</v>
      </c>
      <c r="G152" s="14"/>
      <c r="H152" s="192" t="s">
        <v>3</v>
      </c>
      <c r="I152" s="194"/>
      <c r="J152" s="14"/>
      <c r="K152" s="14"/>
      <c r="L152" s="191"/>
      <c r="M152" s="195"/>
      <c r="N152" s="196"/>
      <c r="O152" s="196"/>
      <c r="P152" s="196"/>
      <c r="Q152" s="196"/>
      <c r="R152" s="196"/>
      <c r="S152" s="196"/>
      <c r="T152" s="19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192" t="s">
        <v>126</v>
      </c>
      <c r="AU152" s="192" t="s">
        <v>83</v>
      </c>
      <c r="AV152" s="14" t="s">
        <v>81</v>
      </c>
      <c r="AW152" s="14" t="s">
        <v>35</v>
      </c>
      <c r="AX152" s="14" t="s">
        <v>73</v>
      </c>
      <c r="AY152" s="192" t="s">
        <v>114</v>
      </c>
    </row>
    <row r="153" s="13" customFormat="1">
      <c r="A153" s="13"/>
      <c r="B153" s="182"/>
      <c r="C153" s="13"/>
      <c r="D153" s="183" t="s">
        <v>126</v>
      </c>
      <c r="E153" s="184" t="s">
        <v>3</v>
      </c>
      <c r="F153" s="185" t="s">
        <v>317</v>
      </c>
      <c r="G153" s="13"/>
      <c r="H153" s="186">
        <v>365</v>
      </c>
      <c r="I153" s="187"/>
      <c r="J153" s="13"/>
      <c r="K153" s="13"/>
      <c r="L153" s="182"/>
      <c r="M153" s="188"/>
      <c r="N153" s="189"/>
      <c r="O153" s="189"/>
      <c r="P153" s="189"/>
      <c r="Q153" s="189"/>
      <c r="R153" s="189"/>
      <c r="S153" s="189"/>
      <c r="T153" s="19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4" t="s">
        <v>126</v>
      </c>
      <c r="AU153" s="184" t="s">
        <v>83</v>
      </c>
      <c r="AV153" s="13" t="s">
        <v>83</v>
      </c>
      <c r="AW153" s="13" t="s">
        <v>35</v>
      </c>
      <c r="AX153" s="13" t="s">
        <v>81</v>
      </c>
      <c r="AY153" s="184" t="s">
        <v>114</v>
      </c>
    </row>
    <row r="154" s="2" customFormat="1" ht="21.75" customHeight="1">
      <c r="A154" s="37"/>
      <c r="B154" s="163"/>
      <c r="C154" s="164" t="s">
        <v>320</v>
      </c>
      <c r="D154" s="164" t="s">
        <v>117</v>
      </c>
      <c r="E154" s="165" t="s">
        <v>308</v>
      </c>
      <c r="F154" s="166" t="s">
        <v>309</v>
      </c>
      <c r="G154" s="167" t="s">
        <v>210</v>
      </c>
      <c r="H154" s="168">
        <v>46.667000000000002</v>
      </c>
      <c r="I154" s="169"/>
      <c r="J154" s="170">
        <f>ROUND(I154*H154,2)</f>
        <v>0</v>
      </c>
      <c r="K154" s="166" t="s">
        <v>121</v>
      </c>
      <c r="L154" s="38"/>
      <c r="M154" s="171" t="s">
        <v>3</v>
      </c>
      <c r="N154" s="172" t="s">
        <v>44</v>
      </c>
      <c r="O154" s="71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75" t="s">
        <v>139</v>
      </c>
      <c r="AT154" s="175" t="s">
        <v>117</v>
      </c>
      <c r="AU154" s="175" t="s">
        <v>83</v>
      </c>
      <c r="AY154" s="18" t="s">
        <v>114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81</v>
      </c>
      <c r="BK154" s="176">
        <f>ROUND(I154*H154,2)</f>
        <v>0</v>
      </c>
      <c r="BL154" s="18" t="s">
        <v>139</v>
      </c>
      <c r="BM154" s="175" t="s">
        <v>321</v>
      </c>
    </row>
    <row r="155" s="2" customFormat="1">
      <c r="A155" s="37"/>
      <c r="B155" s="38"/>
      <c r="C155" s="37"/>
      <c r="D155" s="177" t="s">
        <v>124</v>
      </c>
      <c r="E155" s="37"/>
      <c r="F155" s="178" t="s">
        <v>311</v>
      </c>
      <c r="G155" s="37"/>
      <c r="H155" s="37"/>
      <c r="I155" s="179"/>
      <c r="J155" s="37"/>
      <c r="K155" s="37"/>
      <c r="L155" s="38"/>
      <c r="M155" s="180"/>
      <c r="N155" s="181"/>
      <c r="O155" s="71"/>
      <c r="P155" s="71"/>
      <c r="Q155" s="71"/>
      <c r="R155" s="71"/>
      <c r="S155" s="71"/>
      <c r="T155" s="72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8" t="s">
        <v>124</v>
      </c>
      <c r="AU155" s="18" t="s">
        <v>83</v>
      </c>
    </row>
    <row r="156" s="13" customFormat="1">
      <c r="A156" s="13"/>
      <c r="B156" s="182"/>
      <c r="C156" s="13"/>
      <c r="D156" s="183" t="s">
        <v>126</v>
      </c>
      <c r="E156" s="184" t="s">
        <v>3</v>
      </c>
      <c r="F156" s="185" t="s">
        <v>322</v>
      </c>
      <c r="G156" s="13"/>
      <c r="H156" s="186">
        <v>46.667000000000002</v>
      </c>
      <c r="I156" s="187"/>
      <c r="J156" s="13"/>
      <c r="K156" s="13"/>
      <c r="L156" s="182"/>
      <c r="M156" s="188"/>
      <c r="N156" s="189"/>
      <c r="O156" s="189"/>
      <c r="P156" s="189"/>
      <c r="Q156" s="189"/>
      <c r="R156" s="189"/>
      <c r="S156" s="189"/>
      <c r="T156" s="19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4" t="s">
        <v>126</v>
      </c>
      <c r="AU156" s="184" t="s">
        <v>83</v>
      </c>
      <c r="AV156" s="13" t="s">
        <v>83</v>
      </c>
      <c r="AW156" s="13" t="s">
        <v>35</v>
      </c>
      <c r="AX156" s="13" t="s">
        <v>81</v>
      </c>
      <c r="AY156" s="184" t="s">
        <v>114</v>
      </c>
    </row>
    <row r="157" s="2" customFormat="1" ht="24.15" customHeight="1">
      <c r="A157" s="37"/>
      <c r="B157" s="163"/>
      <c r="C157" s="164" t="s">
        <v>323</v>
      </c>
      <c r="D157" s="164" t="s">
        <v>117</v>
      </c>
      <c r="E157" s="165" t="s">
        <v>324</v>
      </c>
      <c r="F157" s="166" t="s">
        <v>325</v>
      </c>
      <c r="G157" s="167" t="s">
        <v>210</v>
      </c>
      <c r="H157" s="168">
        <v>680</v>
      </c>
      <c r="I157" s="169"/>
      <c r="J157" s="170">
        <f>ROUND(I157*H157,2)</f>
        <v>0</v>
      </c>
      <c r="K157" s="166" t="s">
        <v>121</v>
      </c>
      <c r="L157" s="38"/>
      <c r="M157" s="171" t="s">
        <v>3</v>
      </c>
      <c r="N157" s="172" t="s">
        <v>44</v>
      </c>
      <c r="O157" s="71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75" t="s">
        <v>139</v>
      </c>
      <c r="AT157" s="175" t="s">
        <v>117</v>
      </c>
      <c r="AU157" s="175" t="s">
        <v>83</v>
      </c>
      <c r="AY157" s="18" t="s">
        <v>114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81</v>
      </c>
      <c r="BK157" s="176">
        <f>ROUND(I157*H157,2)</f>
        <v>0</v>
      </c>
      <c r="BL157" s="18" t="s">
        <v>139</v>
      </c>
      <c r="BM157" s="175" t="s">
        <v>326</v>
      </c>
    </row>
    <row r="158" s="2" customFormat="1">
      <c r="A158" s="37"/>
      <c r="B158" s="38"/>
      <c r="C158" s="37"/>
      <c r="D158" s="177" t="s">
        <v>124</v>
      </c>
      <c r="E158" s="37"/>
      <c r="F158" s="178" t="s">
        <v>327</v>
      </c>
      <c r="G158" s="37"/>
      <c r="H158" s="37"/>
      <c r="I158" s="179"/>
      <c r="J158" s="37"/>
      <c r="K158" s="37"/>
      <c r="L158" s="38"/>
      <c r="M158" s="180"/>
      <c r="N158" s="181"/>
      <c r="O158" s="71"/>
      <c r="P158" s="71"/>
      <c r="Q158" s="71"/>
      <c r="R158" s="71"/>
      <c r="S158" s="71"/>
      <c r="T158" s="72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8" t="s">
        <v>124</v>
      </c>
      <c r="AU158" s="18" t="s">
        <v>83</v>
      </c>
    </row>
    <row r="159" s="14" customFormat="1">
      <c r="A159" s="14"/>
      <c r="B159" s="191"/>
      <c r="C159" s="14"/>
      <c r="D159" s="183" t="s">
        <v>126</v>
      </c>
      <c r="E159" s="192" t="s">
        <v>3</v>
      </c>
      <c r="F159" s="193" t="s">
        <v>328</v>
      </c>
      <c r="G159" s="14"/>
      <c r="H159" s="192" t="s">
        <v>3</v>
      </c>
      <c r="I159" s="194"/>
      <c r="J159" s="14"/>
      <c r="K159" s="14"/>
      <c r="L159" s="191"/>
      <c r="M159" s="195"/>
      <c r="N159" s="196"/>
      <c r="O159" s="196"/>
      <c r="P159" s="196"/>
      <c r="Q159" s="196"/>
      <c r="R159" s="196"/>
      <c r="S159" s="196"/>
      <c r="T159" s="197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192" t="s">
        <v>126</v>
      </c>
      <c r="AU159" s="192" t="s">
        <v>83</v>
      </c>
      <c r="AV159" s="14" t="s">
        <v>81</v>
      </c>
      <c r="AW159" s="14" t="s">
        <v>35</v>
      </c>
      <c r="AX159" s="14" t="s">
        <v>73</v>
      </c>
      <c r="AY159" s="192" t="s">
        <v>114</v>
      </c>
    </row>
    <row r="160" s="13" customFormat="1">
      <c r="A160" s="13"/>
      <c r="B160" s="182"/>
      <c r="C160" s="13"/>
      <c r="D160" s="183" t="s">
        <v>126</v>
      </c>
      <c r="E160" s="184" t="s">
        <v>3</v>
      </c>
      <c r="F160" s="185" t="s">
        <v>329</v>
      </c>
      <c r="G160" s="13"/>
      <c r="H160" s="186">
        <v>680</v>
      </c>
      <c r="I160" s="187"/>
      <c r="J160" s="13"/>
      <c r="K160" s="13"/>
      <c r="L160" s="182"/>
      <c r="M160" s="188"/>
      <c r="N160" s="189"/>
      <c r="O160" s="189"/>
      <c r="P160" s="189"/>
      <c r="Q160" s="189"/>
      <c r="R160" s="189"/>
      <c r="S160" s="189"/>
      <c r="T160" s="19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4" t="s">
        <v>126</v>
      </c>
      <c r="AU160" s="184" t="s">
        <v>83</v>
      </c>
      <c r="AV160" s="13" t="s">
        <v>83</v>
      </c>
      <c r="AW160" s="13" t="s">
        <v>35</v>
      </c>
      <c r="AX160" s="13" t="s">
        <v>81</v>
      </c>
      <c r="AY160" s="184" t="s">
        <v>114</v>
      </c>
    </row>
    <row r="161" s="2" customFormat="1" ht="24.15" customHeight="1">
      <c r="A161" s="37"/>
      <c r="B161" s="163"/>
      <c r="C161" s="164" t="s">
        <v>15</v>
      </c>
      <c r="D161" s="164" t="s">
        <v>117</v>
      </c>
      <c r="E161" s="165" t="s">
        <v>330</v>
      </c>
      <c r="F161" s="166" t="s">
        <v>331</v>
      </c>
      <c r="G161" s="167" t="s">
        <v>210</v>
      </c>
      <c r="H161" s="168">
        <v>56</v>
      </c>
      <c r="I161" s="169"/>
      <c r="J161" s="170">
        <f>ROUND(I161*H161,2)</f>
        <v>0</v>
      </c>
      <c r="K161" s="166" t="s">
        <v>121</v>
      </c>
      <c r="L161" s="38"/>
      <c r="M161" s="171" t="s">
        <v>3</v>
      </c>
      <c r="N161" s="172" t="s">
        <v>44</v>
      </c>
      <c r="O161" s="71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75" t="s">
        <v>139</v>
      </c>
      <c r="AT161" s="175" t="s">
        <v>117</v>
      </c>
      <c r="AU161" s="175" t="s">
        <v>83</v>
      </c>
      <c r="AY161" s="18" t="s">
        <v>114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81</v>
      </c>
      <c r="BK161" s="176">
        <f>ROUND(I161*H161,2)</f>
        <v>0</v>
      </c>
      <c r="BL161" s="18" t="s">
        <v>139</v>
      </c>
      <c r="BM161" s="175" t="s">
        <v>332</v>
      </c>
    </row>
    <row r="162" s="2" customFormat="1">
      <c r="A162" s="37"/>
      <c r="B162" s="38"/>
      <c r="C162" s="37"/>
      <c r="D162" s="177" t="s">
        <v>124</v>
      </c>
      <c r="E162" s="37"/>
      <c r="F162" s="178" t="s">
        <v>333</v>
      </c>
      <c r="G162" s="37"/>
      <c r="H162" s="37"/>
      <c r="I162" s="179"/>
      <c r="J162" s="37"/>
      <c r="K162" s="37"/>
      <c r="L162" s="38"/>
      <c r="M162" s="180"/>
      <c r="N162" s="181"/>
      <c r="O162" s="71"/>
      <c r="P162" s="71"/>
      <c r="Q162" s="71"/>
      <c r="R162" s="71"/>
      <c r="S162" s="71"/>
      <c r="T162" s="72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8" t="s">
        <v>124</v>
      </c>
      <c r="AU162" s="18" t="s">
        <v>83</v>
      </c>
    </row>
    <row r="163" s="2" customFormat="1" ht="16.5" customHeight="1">
      <c r="A163" s="37"/>
      <c r="B163" s="163"/>
      <c r="C163" s="164" t="s">
        <v>334</v>
      </c>
      <c r="D163" s="164" t="s">
        <v>117</v>
      </c>
      <c r="E163" s="165" t="s">
        <v>335</v>
      </c>
      <c r="F163" s="166" t="s">
        <v>336</v>
      </c>
      <c r="G163" s="167" t="s">
        <v>231</v>
      </c>
      <c r="H163" s="168">
        <v>5</v>
      </c>
      <c r="I163" s="169"/>
      <c r="J163" s="170">
        <f>ROUND(I163*H163,2)</f>
        <v>0</v>
      </c>
      <c r="K163" s="166" t="s">
        <v>121</v>
      </c>
      <c r="L163" s="38"/>
      <c r="M163" s="171" t="s">
        <v>3</v>
      </c>
      <c r="N163" s="172" t="s">
        <v>44</v>
      </c>
      <c r="O163" s="71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75" t="s">
        <v>139</v>
      </c>
      <c r="AT163" s="175" t="s">
        <v>117</v>
      </c>
      <c r="AU163" s="175" t="s">
        <v>83</v>
      </c>
      <c r="AY163" s="18" t="s">
        <v>114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81</v>
      </c>
      <c r="BK163" s="176">
        <f>ROUND(I163*H163,2)</f>
        <v>0</v>
      </c>
      <c r="BL163" s="18" t="s">
        <v>139</v>
      </c>
      <c r="BM163" s="175" t="s">
        <v>337</v>
      </c>
    </row>
    <row r="164" s="2" customFormat="1">
      <c r="A164" s="37"/>
      <c r="B164" s="38"/>
      <c r="C164" s="37"/>
      <c r="D164" s="177" t="s">
        <v>124</v>
      </c>
      <c r="E164" s="37"/>
      <c r="F164" s="178" t="s">
        <v>338</v>
      </c>
      <c r="G164" s="37"/>
      <c r="H164" s="37"/>
      <c r="I164" s="179"/>
      <c r="J164" s="37"/>
      <c r="K164" s="37"/>
      <c r="L164" s="38"/>
      <c r="M164" s="180"/>
      <c r="N164" s="181"/>
      <c r="O164" s="71"/>
      <c r="P164" s="71"/>
      <c r="Q164" s="71"/>
      <c r="R164" s="71"/>
      <c r="S164" s="71"/>
      <c r="T164" s="72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8" t="s">
        <v>124</v>
      </c>
      <c r="AU164" s="18" t="s">
        <v>83</v>
      </c>
    </row>
    <row r="165" s="13" customFormat="1">
      <c r="A165" s="13"/>
      <c r="B165" s="182"/>
      <c r="C165" s="13"/>
      <c r="D165" s="183" t="s">
        <v>126</v>
      </c>
      <c r="E165" s="184" t="s">
        <v>3</v>
      </c>
      <c r="F165" s="185" t="s">
        <v>113</v>
      </c>
      <c r="G165" s="13"/>
      <c r="H165" s="186">
        <v>5</v>
      </c>
      <c r="I165" s="187"/>
      <c r="J165" s="13"/>
      <c r="K165" s="13"/>
      <c r="L165" s="182"/>
      <c r="M165" s="188"/>
      <c r="N165" s="189"/>
      <c r="O165" s="189"/>
      <c r="P165" s="189"/>
      <c r="Q165" s="189"/>
      <c r="R165" s="189"/>
      <c r="S165" s="189"/>
      <c r="T165" s="19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4" t="s">
        <v>126</v>
      </c>
      <c r="AU165" s="184" t="s">
        <v>83</v>
      </c>
      <c r="AV165" s="13" t="s">
        <v>83</v>
      </c>
      <c r="AW165" s="13" t="s">
        <v>35</v>
      </c>
      <c r="AX165" s="13" t="s">
        <v>81</v>
      </c>
      <c r="AY165" s="184" t="s">
        <v>114</v>
      </c>
    </row>
    <row r="166" s="2" customFormat="1" ht="16.5" customHeight="1">
      <c r="A166" s="37"/>
      <c r="B166" s="163"/>
      <c r="C166" s="164" t="s">
        <v>339</v>
      </c>
      <c r="D166" s="164" t="s">
        <v>117</v>
      </c>
      <c r="E166" s="165" t="s">
        <v>340</v>
      </c>
      <c r="F166" s="166" t="s">
        <v>341</v>
      </c>
      <c r="G166" s="167" t="s">
        <v>210</v>
      </c>
      <c r="H166" s="168">
        <v>56</v>
      </c>
      <c r="I166" s="169"/>
      <c r="J166" s="170">
        <f>ROUND(I166*H166,2)</f>
        <v>0</v>
      </c>
      <c r="K166" s="166" t="s">
        <v>121</v>
      </c>
      <c r="L166" s="38"/>
      <c r="M166" s="171" t="s">
        <v>3</v>
      </c>
      <c r="N166" s="172" t="s">
        <v>44</v>
      </c>
      <c r="O166" s="71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75" t="s">
        <v>139</v>
      </c>
      <c r="AT166" s="175" t="s">
        <v>117</v>
      </c>
      <c r="AU166" s="175" t="s">
        <v>83</v>
      </c>
      <c r="AY166" s="18" t="s">
        <v>114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81</v>
      </c>
      <c r="BK166" s="176">
        <f>ROUND(I166*H166,2)</f>
        <v>0</v>
      </c>
      <c r="BL166" s="18" t="s">
        <v>139</v>
      </c>
      <c r="BM166" s="175" t="s">
        <v>342</v>
      </c>
    </row>
    <row r="167" s="2" customFormat="1">
      <c r="A167" s="37"/>
      <c r="B167" s="38"/>
      <c r="C167" s="37"/>
      <c r="D167" s="177" t="s">
        <v>124</v>
      </c>
      <c r="E167" s="37"/>
      <c r="F167" s="178" t="s">
        <v>343</v>
      </c>
      <c r="G167" s="37"/>
      <c r="H167" s="37"/>
      <c r="I167" s="179"/>
      <c r="J167" s="37"/>
      <c r="K167" s="37"/>
      <c r="L167" s="38"/>
      <c r="M167" s="180"/>
      <c r="N167" s="181"/>
      <c r="O167" s="71"/>
      <c r="P167" s="71"/>
      <c r="Q167" s="71"/>
      <c r="R167" s="71"/>
      <c r="S167" s="71"/>
      <c r="T167" s="72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8" t="s">
        <v>124</v>
      </c>
      <c r="AU167" s="18" t="s">
        <v>83</v>
      </c>
    </row>
    <row r="168" s="14" customFormat="1">
      <c r="A168" s="14"/>
      <c r="B168" s="191"/>
      <c r="C168" s="14"/>
      <c r="D168" s="183" t="s">
        <v>126</v>
      </c>
      <c r="E168" s="192" t="s">
        <v>3</v>
      </c>
      <c r="F168" s="193" t="s">
        <v>344</v>
      </c>
      <c r="G168" s="14"/>
      <c r="H168" s="192" t="s">
        <v>3</v>
      </c>
      <c r="I168" s="194"/>
      <c r="J168" s="14"/>
      <c r="K168" s="14"/>
      <c r="L168" s="191"/>
      <c r="M168" s="195"/>
      <c r="N168" s="196"/>
      <c r="O168" s="196"/>
      <c r="P168" s="196"/>
      <c r="Q168" s="196"/>
      <c r="R168" s="196"/>
      <c r="S168" s="196"/>
      <c r="T168" s="197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192" t="s">
        <v>126</v>
      </c>
      <c r="AU168" s="192" t="s">
        <v>83</v>
      </c>
      <c r="AV168" s="14" t="s">
        <v>81</v>
      </c>
      <c r="AW168" s="14" t="s">
        <v>35</v>
      </c>
      <c r="AX168" s="14" t="s">
        <v>73</v>
      </c>
      <c r="AY168" s="192" t="s">
        <v>114</v>
      </c>
    </row>
    <row r="169" s="13" customFormat="1">
      <c r="A169" s="13"/>
      <c r="B169" s="182"/>
      <c r="C169" s="13"/>
      <c r="D169" s="183" t="s">
        <v>126</v>
      </c>
      <c r="E169" s="184" t="s">
        <v>3</v>
      </c>
      <c r="F169" s="185" t="s">
        <v>345</v>
      </c>
      <c r="G169" s="13"/>
      <c r="H169" s="186">
        <v>56</v>
      </c>
      <c r="I169" s="187"/>
      <c r="J169" s="13"/>
      <c r="K169" s="13"/>
      <c r="L169" s="182"/>
      <c r="M169" s="188"/>
      <c r="N169" s="189"/>
      <c r="O169" s="189"/>
      <c r="P169" s="189"/>
      <c r="Q169" s="189"/>
      <c r="R169" s="189"/>
      <c r="S169" s="189"/>
      <c r="T169" s="19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4" t="s">
        <v>126</v>
      </c>
      <c r="AU169" s="184" t="s">
        <v>83</v>
      </c>
      <c r="AV169" s="13" t="s">
        <v>83</v>
      </c>
      <c r="AW169" s="13" t="s">
        <v>35</v>
      </c>
      <c r="AX169" s="13" t="s">
        <v>81</v>
      </c>
      <c r="AY169" s="184" t="s">
        <v>114</v>
      </c>
    </row>
    <row r="170" s="2" customFormat="1" ht="16.5" customHeight="1">
      <c r="A170" s="37"/>
      <c r="B170" s="163"/>
      <c r="C170" s="164" t="s">
        <v>346</v>
      </c>
      <c r="D170" s="164" t="s">
        <v>117</v>
      </c>
      <c r="E170" s="165" t="s">
        <v>347</v>
      </c>
      <c r="F170" s="166" t="s">
        <v>348</v>
      </c>
      <c r="G170" s="167" t="s">
        <v>210</v>
      </c>
      <c r="H170" s="168">
        <v>56</v>
      </c>
      <c r="I170" s="169"/>
      <c r="J170" s="170">
        <f>ROUND(I170*H170,2)</f>
        <v>0</v>
      </c>
      <c r="K170" s="166" t="s">
        <v>121</v>
      </c>
      <c r="L170" s="38"/>
      <c r="M170" s="171" t="s">
        <v>3</v>
      </c>
      <c r="N170" s="172" t="s">
        <v>44</v>
      </c>
      <c r="O170" s="71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75" t="s">
        <v>139</v>
      </c>
      <c r="AT170" s="175" t="s">
        <v>117</v>
      </c>
      <c r="AU170" s="175" t="s">
        <v>83</v>
      </c>
      <c r="AY170" s="18" t="s">
        <v>114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81</v>
      </c>
      <c r="BK170" s="176">
        <f>ROUND(I170*H170,2)</f>
        <v>0</v>
      </c>
      <c r="BL170" s="18" t="s">
        <v>139</v>
      </c>
      <c r="BM170" s="175" t="s">
        <v>349</v>
      </c>
    </row>
    <row r="171" s="2" customFormat="1">
      <c r="A171" s="37"/>
      <c r="B171" s="38"/>
      <c r="C171" s="37"/>
      <c r="D171" s="177" t="s">
        <v>124</v>
      </c>
      <c r="E171" s="37"/>
      <c r="F171" s="178" t="s">
        <v>350</v>
      </c>
      <c r="G171" s="37"/>
      <c r="H171" s="37"/>
      <c r="I171" s="179"/>
      <c r="J171" s="37"/>
      <c r="K171" s="37"/>
      <c r="L171" s="38"/>
      <c r="M171" s="180"/>
      <c r="N171" s="181"/>
      <c r="O171" s="71"/>
      <c r="P171" s="71"/>
      <c r="Q171" s="71"/>
      <c r="R171" s="71"/>
      <c r="S171" s="71"/>
      <c r="T171" s="72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8" t="s">
        <v>124</v>
      </c>
      <c r="AU171" s="18" t="s">
        <v>83</v>
      </c>
    </row>
    <row r="172" s="14" customFormat="1">
      <c r="A172" s="14"/>
      <c r="B172" s="191"/>
      <c r="C172" s="14"/>
      <c r="D172" s="183" t="s">
        <v>126</v>
      </c>
      <c r="E172" s="192" t="s">
        <v>3</v>
      </c>
      <c r="F172" s="193" t="s">
        <v>351</v>
      </c>
      <c r="G172" s="14"/>
      <c r="H172" s="192" t="s">
        <v>3</v>
      </c>
      <c r="I172" s="194"/>
      <c r="J172" s="14"/>
      <c r="K172" s="14"/>
      <c r="L172" s="191"/>
      <c r="M172" s="195"/>
      <c r="N172" s="196"/>
      <c r="O172" s="196"/>
      <c r="P172" s="196"/>
      <c r="Q172" s="196"/>
      <c r="R172" s="196"/>
      <c r="S172" s="196"/>
      <c r="T172" s="19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92" t="s">
        <v>126</v>
      </c>
      <c r="AU172" s="192" t="s">
        <v>83</v>
      </c>
      <c r="AV172" s="14" t="s">
        <v>81</v>
      </c>
      <c r="AW172" s="14" t="s">
        <v>35</v>
      </c>
      <c r="AX172" s="14" t="s">
        <v>73</v>
      </c>
      <c r="AY172" s="192" t="s">
        <v>114</v>
      </c>
    </row>
    <row r="173" s="13" customFormat="1">
      <c r="A173" s="13"/>
      <c r="B173" s="182"/>
      <c r="C173" s="13"/>
      <c r="D173" s="183" t="s">
        <v>126</v>
      </c>
      <c r="E173" s="184" t="s">
        <v>3</v>
      </c>
      <c r="F173" s="185" t="s">
        <v>345</v>
      </c>
      <c r="G173" s="13"/>
      <c r="H173" s="186">
        <v>56</v>
      </c>
      <c r="I173" s="187"/>
      <c r="J173" s="13"/>
      <c r="K173" s="13"/>
      <c r="L173" s="182"/>
      <c r="M173" s="188"/>
      <c r="N173" s="189"/>
      <c r="O173" s="189"/>
      <c r="P173" s="189"/>
      <c r="Q173" s="189"/>
      <c r="R173" s="189"/>
      <c r="S173" s="189"/>
      <c r="T173" s="19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4" t="s">
        <v>126</v>
      </c>
      <c r="AU173" s="184" t="s">
        <v>83</v>
      </c>
      <c r="AV173" s="13" t="s">
        <v>83</v>
      </c>
      <c r="AW173" s="13" t="s">
        <v>35</v>
      </c>
      <c r="AX173" s="13" t="s">
        <v>81</v>
      </c>
      <c r="AY173" s="184" t="s">
        <v>114</v>
      </c>
    </row>
    <row r="174" s="2" customFormat="1" ht="24.15" customHeight="1">
      <c r="A174" s="37"/>
      <c r="B174" s="163"/>
      <c r="C174" s="164" t="s">
        <v>352</v>
      </c>
      <c r="D174" s="164" t="s">
        <v>117</v>
      </c>
      <c r="E174" s="165" t="s">
        <v>353</v>
      </c>
      <c r="F174" s="166" t="s">
        <v>354</v>
      </c>
      <c r="G174" s="167" t="s">
        <v>210</v>
      </c>
      <c r="H174" s="168">
        <v>56</v>
      </c>
      <c r="I174" s="169"/>
      <c r="J174" s="170">
        <f>ROUND(I174*H174,2)</f>
        <v>0</v>
      </c>
      <c r="K174" s="166" t="s">
        <v>121</v>
      </c>
      <c r="L174" s="38"/>
      <c r="M174" s="171" t="s">
        <v>3</v>
      </c>
      <c r="N174" s="172" t="s">
        <v>44</v>
      </c>
      <c r="O174" s="71"/>
      <c r="P174" s="173">
        <f>O174*H174</f>
        <v>0</v>
      </c>
      <c r="Q174" s="173">
        <v>0</v>
      </c>
      <c r="R174" s="173">
        <f>Q174*H174</f>
        <v>0</v>
      </c>
      <c r="S174" s="173">
        <v>0</v>
      </c>
      <c r="T174" s="174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75" t="s">
        <v>139</v>
      </c>
      <c r="AT174" s="175" t="s">
        <v>117</v>
      </c>
      <c r="AU174" s="175" t="s">
        <v>83</v>
      </c>
      <c r="AY174" s="18" t="s">
        <v>114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81</v>
      </c>
      <c r="BK174" s="176">
        <f>ROUND(I174*H174,2)</f>
        <v>0</v>
      </c>
      <c r="BL174" s="18" t="s">
        <v>139</v>
      </c>
      <c r="BM174" s="175" t="s">
        <v>355</v>
      </c>
    </row>
    <row r="175" s="2" customFormat="1">
      <c r="A175" s="37"/>
      <c r="B175" s="38"/>
      <c r="C175" s="37"/>
      <c r="D175" s="177" t="s">
        <v>124</v>
      </c>
      <c r="E175" s="37"/>
      <c r="F175" s="178" t="s">
        <v>356</v>
      </c>
      <c r="G175" s="37"/>
      <c r="H175" s="37"/>
      <c r="I175" s="179"/>
      <c r="J175" s="37"/>
      <c r="K175" s="37"/>
      <c r="L175" s="38"/>
      <c r="M175" s="180"/>
      <c r="N175" s="181"/>
      <c r="O175" s="71"/>
      <c r="P175" s="71"/>
      <c r="Q175" s="71"/>
      <c r="R175" s="71"/>
      <c r="S175" s="71"/>
      <c r="T175" s="72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8" t="s">
        <v>124</v>
      </c>
      <c r="AU175" s="18" t="s">
        <v>83</v>
      </c>
    </row>
    <row r="176" s="14" customFormat="1">
      <c r="A176" s="14"/>
      <c r="B176" s="191"/>
      <c r="C176" s="14"/>
      <c r="D176" s="183" t="s">
        <v>126</v>
      </c>
      <c r="E176" s="192" t="s">
        <v>3</v>
      </c>
      <c r="F176" s="193" t="s">
        <v>357</v>
      </c>
      <c r="G176" s="14"/>
      <c r="H176" s="192" t="s">
        <v>3</v>
      </c>
      <c r="I176" s="194"/>
      <c r="J176" s="14"/>
      <c r="K176" s="14"/>
      <c r="L176" s="191"/>
      <c r="M176" s="195"/>
      <c r="N176" s="196"/>
      <c r="O176" s="196"/>
      <c r="P176" s="196"/>
      <c r="Q176" s="196"/>
      <c r="R176" s="196"/>
      <c r="S176" s="196"/>
      <c r="T176" s="19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92" t="s">
        <v>126</v>
      </c>
      <c r="AU176" s="192" t="s">
        <v>83</v>
      </c>
      <c r="AV176" s="14" t="s">
        <v>81</v>
      </c>
      <c r="AW176" s="14" t="s">
        <v>35</v>
      </c>
      <c r="AX176" s="14" t="s">
        <v>73</v>
      </c>
      <c r="AY176" s="192" t="s">
        <v>114</v>
      </c>
    </row>
    <row r="177" s="13" customFormat="1">
      <c r="A177" s="13"/>
      <c r="B177" s="182"/>
      <c r="C177" s="13"/>
      <c r="D177" s="183" t="s">
        <v>126</v>
      </c>
      <c r="E177" s="184" t="s">
        <v>3</v>
      </c>
      <c r="F177" s="185" t="s">
        <v>345</v>
      </c>
      <c r="G177" s="13"/>
      <c r="H177" s="186">
        <v>56</v>
      </c>
      <c r="I177" s="187"/>
      <c r="J177" s="13"/>
      <c r="K177" s="13"/>
      <c r="L177" s="182"/>
      <c r="M177" s="188"/>
      <c r="N177" s="189"/>
      <c r="O177" s="189"/>
      <c r="P177" s="189"/>
      <c r="Q177" s="189"/>
      <c r="R177" s="189"/>
      <c r="S177" s="189"/>
      <c r="T177" s="19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4" t="s">
        <v>126</v>
      </c>
      <c r="AU177" s="184" t="s">
        <v>83</v>
      </c>
      <c r="AV177" s="13" t="s">
        <v>83</v>
      </c>
      <c r="AW177" s="13" t="s">
        <v>35</v>
      </c>
      <c r="AX177" s="13" t="s">
        <v>81</v>
      </c>
      <c r="AY177" s="184" t="s">
        <v>114</v>
      </c>
    </row>
    <row r="178" s="2" customFormat="1" ht="37.8" customHeight="1">
      <c r="A178" s="37"/>
      <c r="B178" s="163"/>
      <c r="C178" s="164" t="s">
        <v>358</v>
      </c>
      <c r="D178" s="164" t="s">
        <v>117</v>
      </c>
      <c r="E178" s="165" t="s">
        <v>359</v>
      </c>
      <c r="F178" s="166" t="s">
        <v>360</v>
      </c>
      <c r="G178" s="167" t="s">
        <v>210</v>
      </c>
      <c r="H178" s="168">
        <v>8</v>
      </c>
      <c r="I178" s="169"/>
      <c r="J178" s="170">
        <f>ROUND(I178*H178,2)</f>
        <v>0</v>
      </c>
      <c r="K178" s="166" t="s">
        <v>121</v>
      </c>
      <c r="L178" s="38"/>
      <c r="M178" s="171" t="s">
        <v>3</v>
      </c>
      <c r="N178" s="172" t="s">
        <v>44</v>
      </c>
      <c r="O178" s="71"/>
      <c r="P178" s="173">
        <f>O178*H178</f>
        <v>0</v>
      </c>
      <c r="Q178" s="173">
        <v>0.089219999999999994</v>
      </c>
      <c r="R178" s="173">
        <f>Q178*H178</f>
        <v>0.71375999999999995</v>
      </c>
      <c r="S178" s="173">
        <v>0</v>
      </c>
      <c r="T178" s="174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75" t="s">
        <v>139</v>
      </c>
      <c r="AT178" s="175" t="s">
        <v>117</v>
      </c>
      <c r="AU178" s="175" t="s">
        <v>83</v>
      </c>
      <c r="AY178" s="18" t="s">
        <v>114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81</v>
      </c>
      <c r="BK178" s="176">
        <f>ROUND(I178*H178,2)</f>
        <v>0</v>
      </c>
      <c r="BL178" s="18" t="s">
        <v>139</v>
      </c>
      <c r="BM178" s="175" t="s">
        <v>361</v>
      </c>
    </row>
    <row r="179" s="2" customFormat="1">
      <c r="A179" s="37"/>
      <c r="B179" s="38"/>
      <c r="C179" s="37"/>
      <c r="D179" s="177" t="s">
        <v>124</v>
      </c>
      <c r="E179" s="37"/>
      <c r="F179" s="178" t="s">
        <v>362</v>
      </c>
      <c r="G179" s="37"/>
      <c r="H179" s="37"/>
      <c r="I179" s="179"/>
      <c r="J179" s="37"/>
      <c r="K179" s="37"/>
      <c r="L179" s="38"/>
      <c r="M179" s="180"/>
      <c r="N179" s="181"/>
      <c r="O179" s="71"/>
      <c r="P179" s="71"/>
      <c r="Q179" s="71"/>
      <c r="R179" s="71"/>
      <c r="S179" s="71"/>
      <c r="T179" s="72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8" t="s">
        <v>124</v>
      </c>
      <c r="AU179" s="18" t="s">
        <v>83</v>
      </c>
    </row>
    <row r="180" s="2" customFormat="1" ht="16.5" customHeight="1">
      <c r="A180" s="37"/>
      <c r="B180" s="163"/>
      <c r="C180" s="201" t="s">
        <v>363</v>
      </c>
      <c r="D180" s="201" t="s">
        <v>279</v>
      </c>
      <c r="E180" s="202" t="s">
        <v>364</v>
      </c>
      <c r="F180" s="203" t="s">
        <v>365</v>
      </c>
      <c r="G180" s="204" t="s">
        <v>210</v>
      </c>
      <c r="H180" s="205">
        <v>8.2400000000000002</v>
      </c>
      <c r="I180" s="206"/>
      <c r="J180" s="207">
        <f>ROUND(I180*H180,2)</f>
        <v>0</v>
      </c>
      <c r="K180" s="203" t="s">
        <v>121</v>
      </c>
      <c r="L180" s="208"/>
      <c r="M180" s="209" t="s">
        <v>3</v>
      </c>
      <c r="N180" s="210" t="s">
        <v>44</v>
      </c>
      <c r="O180" s="71"/>
      <c r="P180" s="173">
        <f>O180*H180</f>
        <v>0</v>
      </c>
      <c r="Q180" s="173">
        <v>0.13100000000000001</v>
      </c>
      <c r="R180" s="173">
        <f>Q180*H180</f>
        <v>1.0794400000000002</v>
      </c>
      <c r="S180" s="173">
        <v>0</v>
      </c>
      <c r="T180" s="174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75" t="s">
        <v>165</v>
      </c>
      <c r="AT180" s="175" t="s">
        <v>279</v>
      </c>
      <c r="AU180" s="175" t="s">
        <v>83</v>
      </c>
      <c r="AY180" s="18" t="s">
        <v>114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81</v>
      </c>
      <c r="BK180" s="176">
        <f>ROUND(I180*H180,2)</f>
        <v>0</v>
      </c>
      <c r="BL180" s="18" t="s">
        <v>139</v>
      </c>
      <c r="BM180" s="175" t="s">
        <v>366</v>
      </c>
    </row>
    <row r="181" s="2" customFormat="1" ht="37.8" customHeight="1">
      <c r="A181" s="37"/>
      <c r="B181" s="163"/>
      <c r="C181" s="164" t="s">
        <v>367</v>
      </c>
      <c r="D181" s="164" t="s">
        <v>117</v>
      </c>
      <c r="E181" s="165" t="s">
        <v>359</v>
      </c>
      <c r="F181" s="166" t="s">
        <v>360</v>
      </c>
      <c r="G181" s="167" t="s">
        <v>210</v>
      </c>
      <c r="H181" s="168">
        <v>27</v>
      </c>
      <c r="I181" s="169"/>
      <c r="J181" s="170">
        <f>ROUND(I181*H181,2)</f>
        <v>0</v>
      </c>
      <c r="K181" s="166" t="s">
        <v>121</v>
      </c>
      <c r="L181" s="38"/>
      <c r="M181" s="171" t="s">
        <v>3</v>
      </c>
      <c r="N181" s="172" t="s">
        <v>44</v>
      </c>
      <c r="O181" s="71"/>
      <c r="P181" s="173">
        <f>O181*H181</f>
        <v>0</v>
      </c>
      <c r="Q181" s="173">
        <v>0.089219999999999994</v>
      </c>
      <c r="R181" s="173">
        <f>Q181*H181</f>
        <v>2.4089399999999999</v>
      </c>
      <c r="S181" s="173">
        <v>0</v>
      </c>
      <c r="T181" s="174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75" t="s">
        <v>139</v>
      </c>
      <c r="AT181" s="175" t="s">
        <v>117</v>
      </c>
      <c r="AU181" s="175" t="s">
        <v>83</v>
      </c>
      <c r="AY181" s="18" t="s">
        <v>114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81</v>
      </c>
      <c r="BK181" s="176">
        <f>ROUND(I181*H181,2)</f>
        <v>0</v>
      </c>
      <c r="BL181" s="18" t="s">
        <v>139</v>
      </c>
      <c r="BM181" s="175" t="s">
        <v>368</v>
      </c>
    </row>
    <row r="182" s="2" customFormat="1">
      <c r="A182" s="37"/>
      <c r="B182" s="38"/>
      <c r="C182" s="37"/>
      <c r="D182" s="177" t="s">
        <v>124</v>
      </c>
      <c r="E182" s="37"/>
      <c r="F182" s="178" t="s">
        <v>362</v>
      </c>
      <c r="G182" s="37"/>
      <c r="H182" s="37"/>
      <c r="I182" s="179"/>
      <c r="J182" s="37"/>
      <c r="K182" s="37"/>
      <c r="L182" s="38"/>
      <c r="M182" s="180"/>
      <c r="N182" s="181"/>
      <c r="O182" s="71"/>
      <c r="P182" s="71"/>
      <c r="Q182" s="71"/>
      <c r="R182" s="71"/>
      <c r="S182" s="71"/>
      <c r="T182" s="72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8" t="s">
        <v>124</v>
      </c>
      <c r="AU182" s="18" t="s">
        <v>83</v>
      </c>
    </row>
    <row r="183" s="2" customFormat="1" ht="16.5" customHeight="1">
      <c r="A183" s="37"/>
      <c r="B183" s="163"/>
      <c r="C183" s="201" t="s">
        <v>369</v>
      </c>
      <c r="D183" s="201" t="s">
        <v>279</v>
      </c>
      <c r="E183" s="202" t="s">
        <v>370</v>
      </c>
      <c r="F183" s="203" t="s">
        <v>371</v>
      </c>
      <c r="G183" s="204" t="s">
        <v>210</v>
      </c>
      <c r="H183" s="205">
        <v>27.539999999999999</v>
      </c>
      <c r="I183" s="206"/>
      <c r="J183" s="207">
        <f>ROUND(I183*H183,2)</f>
        <v>0</v>
      </c>
      <c r="K183" s="203" t="s">
        <v>121</v>
      </c>
      <c r="L183" s="208"/>
      <c r="M183" s="209" t="s">
        <v>3</v>
      </c>
      <c r="N183" s="210" t="s">
        <v>44</v>
      </c>
      <c r="O183" s="71"/>
      <c r="P183" s="173">
        <f>O183*H183</f>
        <v>0</v>
      </c>
      <c r="Q183" s="173">
        <v>0.13100000000000001</v>
      </c>
      <c r="R183" s="173">
        <f>Q183*H183</f>
        <v>3.6077400000000002</v>
      </c>
      <c r="S183" s="173">
        <v>0</v>
      </c>
      <c r="T183" s="174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75" t="s">
        <v>165</v>
      </c>
      <c r="AT183" s="175" t="s">
        <v>279</v>
      </c>
      <c r="AU183" s="175" t="s">
        <v>83</v>
      </c>
      <c r="AY183" s="18" t="s">
        <v>114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81</v>
      </c>
      <c r="BK183" s="176">
        <f>ROUND(I183*H183,2)</f>
        <v>0</v>
      </c>
      <c r="BL183" s="18" t="s">
        <v>139</v>
      </c>
      <c r="BM183" s="175" t="s">
        <v>372</v>
      </c>
    </row>
    <row r="184" s="13" customFormat="1">
      <c r="A184" s="13"/>
      <c r="B184" s="182"/>
      <c r="C184" s="13"/>
      <c r="D184" s="183" t="s">
        <v>126</v>
      </c>
      <c r="E184" s="13"/>
      <c r="F184" s="185" t="s">
        <v>373</v>
      </c>
      <c r="G184" s="13"/>
      <c r="H184" s="186">
        <v>27.539999999999999</v>
      </c>
      <c r="I184" s="187"/>
      <c r="J184" s="13"/>
      <c r="K184" s="13"/>
      <c r="L184" s="182"/>
      <c r="M184" s="188"/>
      <c r="N184" s="189"/>
      <c r="O184" s="189"/>
      <c r="P184" s="189"/>
      <c r="Q184" s="189"/>
      <c r="R184" s="189"/>
      <c r="S184" s="189"/>
      <c r="T184" s="19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4" t="s">
        <v>126</v>
      </c>
      <c r="AU184" s="184" t="s">
        <v>83</v>
      </c>
      <c r="AV184" s="13" t="s">
        <v>83</v>
      </c>
      <c r="AW184" s="13" t="s">
        <v>4</v>
      </c>
      <c r="AX184" s="13" t="s">
        <v>81</v>
      </c>
      <c r="AY184" s="184" t="s">
        <v>114</v>
      </c>
    </row>
    <row r="185" s="2" customFormat="1" ht="44.25" customHeight="1">
      <c r="A185" s="37"/>
      <c r="B185" s="163"/>
      <c r="C185" s="164" t="s">
        <v>374</v>
      </c>
      <c r="D185" s="164" t="s">
        <v>117</v>
      </c>
      <c r="E185" s="165" t="s">
        <v>375</v>
      </c>
      <c r="F185" s="166" t="s">
        <v>376</v>
      </c>
      <c r="G185" s="167" t="s">
        <v>210</v>
      </c>
      <c r="H185" s="168">
        <v>69</v>
      </c>
      <c r="I185" s="169"/>
      <c r="J185" s="170">
        <f>ROUND(I185*H185,2)</f>
        <v>0</v>
      </c>
      <c r="K185" s="166" t="s">
        <v>121</v>
      </c>
      <c r="L185" s="38"/>
      <c r="M185" s="171" t="s">
        <v>3</v>
      </c>
      <c r="N185" s="172" t="s">
        <v>44</v>
      </c>
      <c r="O185" s="71"/>
      <c r="P185" s="173">
        <f>O185*H185</f>
        <v>0</v>
      </c>
      <c r="Q185" s="173">
        <v>0.11162</v>
      </c>
      <c r="R185" s="173">
        <f>Q185*H185</f>
        <v>7.7017799999999994</v>
      </c>
      <c r="S185" s="173">
        <v>0</v>
      </c>
      <c r="T185" s="174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75" t="s">
        <v>139</v>
      </c>
      <c r="AT185" s="175" t="s">
        <v>117</v>
      </c>
      <c r="AU185" s="175" t="s">
        <v>83</v>
      </c>
      <c r="AY185" s="18" t="s">
        <v>114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81</v>
      </c>
      <c r="BK185" s="176">
        <f>ROUND(I185*H185,2)</f>
        <v>0</v>
      </c>
      <c r="BL185" s="18" t="s">
        <v>139</v>
      </c>
      <c r="BM185" s="175" t="s">
        <v>377</v>
      </c>
    </row>
    <row r="186" s="2" customFormat="1">
      <c r="A186" s="37"/>
      <c r="B186" s="38"/>
      <c r="C186" s="37"/>
      <c r="D186" s="177" t="s">
        <v>124</v>
      </c>
      <c r="E186" s="37"/>
      <c r="F186" s="178" t="s">
        <v>378</v>
      </c>
      <c r="G186" s="37"/>
      <c r="H186" s="37"/>
      <c r="I186" s="179"/>
      <c r="J186" s="37"/>
      <c r="K186" s="37"/>
      <c r="L186" s="38"/>
      <c r="M186" s="180"/>
      <c r="N186" s="181"/>
      <c r="O186" s="71"/>
      <c r="P186" s="71"/>
      <c r="Q186" s="71"/>
      <c r="R186" s="71"/>
      <c r="S186" s="71"/>
      <c r="T186" s="72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8" t="s">
        <v>124</v>
      </c>
      <c r="AU186" s="18" t="s">
        <v>83</v>
      </c>
    </row>
    <row r="187" s="2" customFormat="1" ht="16.5" customHeight="1">
      <c r="A187" s="37"/>
      <c r="B187" s="163"/>
      <c r="C187" s="201" t="s">
        <v>379</v>
      </c>
      <c r="D187" s="201" t="s">
        <v>279</v>
      </c>
      <c r="E187" s="202" t="s">
        <v>380</v>
      </c>
      <c r="F187" s="203" t="s">
        <v>381</v>
      </c>
      <c r="G187" s="204" t="s">
        <v>210</v>
      </c>
      <c r="H187" s="205">
        <v>70.379999999999995</v>
      </c>
      <c r="I187" s="206"/>
      <c r="J187" s="207">
        <f>ROUND(I187*H187,2)</f>
        <v>0</v>
      </c>
      <c r="K187" s="203" t="s">
        <v>121</v>
      </c>
      <c r="L187" s="208"/>
      <c r="M187" s="209" t="s">
        <v>3</v>
      </c>
      <c r="N187" s="210" t="s">
        <v>44</v>
      </c>
      <c r="O187" s="71"/>
      <c r="P187" s="173">
        <f>O187*H187</f>
        <v>0</v>
      </c>
      <c r="Q187" s="173">
        <v>0.17599999999999999</v>
      </c>
      <c r="R187" s="173">
        <f>Q187*H187</f>
        <v>12.386879999999998</v>
      </c>
      <c r="S187" s="173">
        <v>0</v>
      </c>
      <c r="T187" s="174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75" t="s">
        <v>165</v>
      </c>
      <c r="AT187" s="175" t="s">
        <v>279</v>
      </c>
      <c r="AU187" s="175" t="s">
        <v>83</v>
      </c>
      <c r="AY187" s="18" t="s">
        <v>114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81</v>
      </c>
      <c r="BK187" s="176">
        <f>ROUND(I187*H187,2)</f>
        <v>0</v>
      </c>
      <c r="BL187" s="18" t="s">
        <v>139</v>
      </c>
      <c r="BM187" s="175" t="s">
        <v>382</v>
      </c>
    </row>
    <row r="188" s="13" customFormat="1">
      <c r="A188" s="13"/>
      <c r="B188" s="182"/>
      <c r="C188" s="13"/>
      <c r="D188" s="183" t="s">
        <v>126</v>
      </c>
      <c r="E188" s="13"/>
      <c r="F188" s="185" t="s">
        <v>383</v>
      </c>
      <c r="G188" s="13"/>
      <c r="H188" s="186">
        <v>70.379999999999995</v>
      </c>
      <c r="I188" s="187"/>
      <c r="J188" s="13"/>
      <c r="K188" s="13"/>
      <c r="L188" s="182"/>
      <c r="M188" s="188"/>
      <c r="N188" s="189"/>
      <c r="O188" s="189"/>
      <c r="P188" s="189"/>
      <c r="Q188" s="189"/>
      <c r="R188" s="189"/>
      <c r="S188" s="189"/>
      <c r="T188" s="19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4" t="s">
        <v>126</v>
      </c>
      <c r="AU188" s="184" t="s">
        <v>83</v>
      </c>
      <c r="AV188" s="13" t="s">
        <v>83</v>
      </c>
      <c r="AW188" s="13" t="s">
        <v>4</v>
      </c>
      <c r="AX188" s="13" t="s">
        <v>81</v>
      </c>
      <c r="AY188" s="184" t="s">
        <v>114</v>
      </c>
    </row>
    <row r="189" s="2" customFormat="1" ht="37.8" customHeight="1">
      <c r="A189" s="37"/>
      <c r="B189" s="163"/>
      <c r="C189" s="164" t="s">
        <v>214</v>
      </c>
      <c r="D189" s="164" t="s">
        <v>117</v>
      </c>
      <c r="E189" s="165" t="s">
        <v>384</v>
      </c>
      <c r="F189" s="166" t="s">
        <v>385</v>
      </c>
      <c r="G189" s="167" t="s">
        <v>210</v>
      </c>
      <c r="H189" s="168">
        <v>240</v>
      </c>
      <c r="I189" s="169"/>
      <c r="J189" s="170">
        <f>ROUND(I189*H189,2)</f>
        <v>0</v>
      </c>
      <c r="K189" s="166" t="s">
        <v>121</v>
      </c>
      <c r="L189" s="38"/>
      <c r="M189" s="171" t="s">
        <v>3</v>
      </c>
      <c r="N189" s="172" t="s">
        <v>44</v>
      </c>
      <c r="O189" s="71"/>
      <c r="P189" s="173">
        <f>O189*H189</f>
        <v>0</v>
      </c>
      <c r="Q189" s="173">
        <v>0.098000000000000004</v>
      </c>
      <c r="R189" s="173">
        <f>Q189*H189</f>
        <v>23.52</v>
      </c>
      <c r="S189" s="173">
        <v>0</v>
      </c>
      <c r="T189" s="174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75" t="s">
        <v>139</v>
      </c>
      <c r="AT189" s="175" t="s">
        <v>117</v>
      </c>
      <c r="AU189" s="175" t="s">
        <v>83</v>
      </c>
      <c r="AY189" s="18" t="s">
        <v>114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81</v>
      </c>
      <c r="BK189" s="176">
        <f>ROUND(I189*H189,2)</f>
        <v>0</v>
      </c>
      <c r="BL189" s="18" t="s">
        <v>139</v>
      </c>
      <c r="BM189" s="175" t="s">
        <v>386</v>
      </c>
    </row>
    <row r="190" s="2" customFormat="1">
      <c r="A190" s="37"/>
      <c r="B190" s="38"/>
      <c r="C190" s="37"/>
      <c r="D190" s="177" t="s">
        <v>124</v>
      </c>
      <c r="E190" s="37"/>
      <c r="F190" s="178" t="s">
        <v>387</v>
      </c>
      <c r="G190" s="37"/>
      <c r="H190" s="37"/>
      <c r="I190" s="179"/>
      <c r="J190" s="37"/>
      <c r="K190" s="37"/>
      <c r="L190" s="38"/>
      <c r="M190" s="180"/>
      <c r="N190" s="181"/>
      <c r="O190" s="71"/>
      <c r="P190" s="71"/>
      <c r="Q190" s="71"/>
      <c r="R190" s="71"/>
      <c r="S190" s="71"/>
      <c r="T190" s="72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8" t="s">
        <v>124</v>
      </c>
      <c r="AU190" s="18" t="s">
        <v>83</v>
      </c>
    </row>
    <row r="191" s="2" customFormat="1" ht="16.5" customHeight="1">
      <c r="A191" s="37"/>
      <c r="B191" s="163"/>
      <c r="C191" s="201" t="s">
        <v>388</v>
      </c>
      <c r="D191" s="201" t="s">
        <v>279</v>
      </c>
      <c r="E191" s="202" t="s">
        <v>389</v>
      </c>
      <c r="F191" s="203" t="s">
        <v>390</v>
      </c>
      <c r="G191" s="204" t="s">
        <v>210</v>
      </c>
      <c r="H191" s="205">
        <v>244.80000000000001</v>
      </c>
      <c r="I191" s="206"/>
      <c r="J191" s="207">
        <f>ROUND(I191*H191,2)</f>
        <v>0</v>
      </c>
      <c r="K191" s="203" t="s">
        <v>3</v>
      </c>
      <c r="L191" s="208"/>
      <c r="M191" s="209" t="s">
        <v>3</v>
      </c>
      <c r="N191" s="210" t="s">
        <v>44</v>
      </c>
      <c r="O191" s="71"/>
      <c r="P191" s="173">
        <f>O191*H191</f>
        <v>0</v>
      </c>
      <c r="Q191" s="173">
        <v>0.151</v>
      </c>
      <c r="R191" s="173">
        <f>Q191*H191</f>
        <v>36.964800000000004</v>
      </c>
      <c r="S191" s="173">
        <v>0</v>
      </c>
      <c r="T191" s="174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75" t="s">
        <v>165</v>
      </c>
      <c r="AT191" s="175" t="s">
        <v>279</v>
      </c>
      <c r="AU191" s="175" t="s">
        <v>83</v>
      </c>
      <c r="AY191" s="18" t="s">
        <v>114</v>
      </c>
      <c r="BE191" s="176">
        <f>IF(N191="základní",J191,0)</f>
        <v>0</v>
      </c>
      <c r="BF191" s="176">
        <f>IF(N191="snížená",J191,0)</f>
        <v>0</v>
      </c>
      <c r="BG191" s="176">
        <f>IF(N191="zákl. přenesená",J191,0)</f>
        <v>0</v>
      </c>
      <c r="BH191" s="176">
        <f>IF(N191="sníž. přenesená",J191,0)</f>
        <v>0</v>
      </c>
      <c r="BI191" s="176">
        <f>IF(N191="nulová",J191,0)</f>
        <v>0</v>
      </c>
      <c r="BJ191" s="18" t="s">
        <v>81</v>
      </c>
      <c r="BK191" s="176">
        <f>ROUND(I191*H191,2)</f>
        <v>0</v>
      </c>
      <c r="BL191" s="18" t="s">
        <v>139</v>
      </c>
      <c r="BM191" s="175" t="s">
        <v>391</v>
      </c>
    </row>
    <row r="192" s="13" customFormat="1">
      <c r="A192" s="13"/>
      <c r="B192" s="182"/>
      <c r="C192" s="13"/>
      <c r="D192" s="183" t="s">
        <v>126</v>
      </c>
      <c r="E192" s="13"/>
      <c r="F192" s="185" t="s">
        <v>392</v>
      </c>
      <c r="G192" s="13"/>
      <c r="H192" s="186">
        <v>244.80000000000001</v>
      </c>
      <c r="I192" s="187"/>
      <c r="J192" s="13"/>
      <c r="K192" s="13"/>
      <c r="L192" s="182"/>
      <c r="M192" s="188"/>
      <c r="N192" s="189"/>
      <c r="O192" s="189"/>
      <c r="P192" s="189"/>
      <c r="Q192" s="189"/>
      <c r="R192" s="189"/>
      <c r="S192" s="189"/>
      <c r="T192" s="19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4" t="s">
        <v>126</v>
      </c>
      <c r="AU192" s="184" t="s">
        <v>83</v>
      </c>
      <c r="AV192" s="13" t="s">
        <v>83</v>
      </c>
      <c r="AW192" s="13" t="s">
        <v>4</v>
      </c>
      <c r="AX192" s="13" t="s">
        <v>81</v>
      </c>
      <c r="AY192" s="184" t="s">
        <v>114</v>
      </c>
    </row>
    <row r="193" s="12" customFormat="1" ht="22.8" customHeight="1">
      <c r="A193" s="12"/>
      <c r="B193" s="150"/>
      <c r="C193" s="12"/>
      <c r="D193" s="151" t="s">
        <v>72</v>
      </c>
      <c r="E193" s="161" t="s">
        <v>165</v>
      </c>
      <c r="F193" s="161" t="s">
        <v>393</v>
      </c>
      <c r="G193" s="12"/>
      <c r="H193" s="12"/>
      <c r="I193" s="153"/>
      <c r="J193" s="162">
        <f>BK193</f>
        <v>0</v>
      </c>
      <c r="K193" s="12"/>
      <c r="L193" s="150"/>
      <c r="M193" s="155"/>
      <c r="N193" s="156"/>
      <c r="O193" s="156"/>
      <c r="P193" s="157">
        <f>SUM(P194:P205)</f>
        <v>0</v>
      </c>
      <c r="Q193" s="156"/>
      <c r="R193" s="157">
        <f>SUM(R194:R205)</f>
        <v>2.00292</v>
      </c>
      <c r="S193" s="156"/>
      <c r="T193" s="158">
        <f>SUM(T194:T205)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51" t="s">
        <v>81</v>
      </c>
      <c r="AT193" s="159" t="s">
        <v>72</v>
      </c>
      <c r="AU193" s="159" t="s">
        <v>81</v>
      </c>
      <c r="AY193" s="151" t="s">
        <v>114</v>
      </c>
      <c r="BK193" s="160">
        <f>SUM(BK194:BK205)</f>
        <v>0</v>
      </c>
    </row>
    <row r="194" s="2" customFormat="1" ht="16.5" customHeight="1">
      <c r="A194" s="37"/>
      <c r="B194" s="163"/>
      <c r="C194" s="164" t="s">
        <v>394</v>
      </c>
      <c r="D194" s="164" t="s">
        <v>117</v>
      </c>
      <c r="E194" s="165" t="s">
        <v>395</v>
      </c>
      <c r="F194" s="166" t="s">
        <v>396</v>
      </c>
      <c r="G194" s="167" t="s">
        <v>120</v>
      </c>
      <c r="H194" s="168">
        <v>3</v>
      </c>
      <c r="I194" s="169"/>
      <c r="J194" s="170">
        <f>ROUND(I194*H194,2)</f>
        <v>0</v>
      </c>
      <c r="K194" s="166" t="s">
        <v>121</v>
      </c>
      <c r="L194" s="38"/>
      <c r="M194" s="171" t="s">
        <v>3</v>
      </c>
      <c r="N194" s="172" t="s">
        <v>44</v>
      </c>
      <c r="O194" s="71"/>
      <c r="P194" s="173">
        <f>O194*H194</f>
        <v>0</v>
      </c>
      <c r="Q194" s="173">
        <v>0.42368</v>
      </c>
      <c r="R194" s="173">
        <f>Q194*H194</f>
        <v>1.27104</v>
      </c>
      <c r="S194" s="173">
        <v>0</v>
      </c>
      <c r="T194" s="174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75" t="s">
        <v>139</v>
      </c>
      <c r="AT194" s="175" t="s">
        <v>117</v>
      </c>
      <c r="AU194" s="175" t="s">
        <v>83</v>
      </c>
      <c r="AY194" s="18" t="s">
        <v>114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81</v>
      </c>
      <c r="BK194" s="176">
        <f>ROUND(I194*H194,2)</f>
        <v>0</v>
      </c>
      <c r="BL194" s="18" t="s">
        <v>139</v>
      </c>
      <c r="BM194" s="175" t="s">
        <v>397</v>
      </c>
    </row>
    <row r="195" s="2" customFormat="1">
      <c r="A195" s="37"/>
      <c r="B195" s="38"/>
      <c r="C195" s="37"/>
      <c r="D195" s="177" t="s">
        <v>124</v>
      </c>
      <c r="E195" s="37"/>
      <c r="F195" s="178" t="s">
        <v>398</v>
      </c>
      <c r="G195" s="37"/>
      <c r="H195" s="37"/>
      <c r="I195" s="179"/>
      <c r="J195" s="37"/>
      <c r="K195" s="37"/>
      <c r="L195" s="38"/>
      <c r="M195" s="180"/>
      <c r="N195" s="181"/>
      <c r="O195" s="71"/>
      <c r="P195" s="71"/>
      <c r="Q195" s="71"/>
      <c r="R195" s="71"/>
      <c r="S195" s="71"/>
      <c r="T195" s="72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8" t="s">
        <v>124</v>
      </c>
      <c r="AU195" s="18" t="s">
        <v>83</v>
      </c>
    </row>
    <row r="196" s="14" customFormat="1">
      <c r="A196" s="14"/>
      <c r="B196" s="191"/>
      <c r="C196" s="14"/>
      <c r="D196" s="183" t="s">
        <v>126</v>
      </c>
      <c r="E196" s="192" t="s">
        <v>3</v>
      </c>
      <c r="F196" s="193" t="s">
        <v>399</v>
      </c>
      <c r="G196" s="14"/>
      <c r="H196" s="192" t="s">
        <v>3</v>
      </c>
      <c r="I196" s="194"/>
      <c r="J196" s="14"/>
      <c r="K196" s="14"/>
      <c r="L196" s="191"/>
      <c r="M196" s="195"/>
      <c r="N196" s="196"/>
      <c r="O196" s="196"/>
      <c r="P196" s="196"/>
      <c r="Q196" s="196"/>
      <c r="R196" s="196"/>
      <c r="S196" s="196"/>
      <c r="T196" s="197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192" t="s">
        <v>126</v>
      </c>
      <c r="AU196" s="192" t="s">
        <v>83</v>
      </c>
      <c r="AV196" s="14" t="s">
        <v>81</v>
      </c>
      <c r="AW196" s="14" t="s">
        <v>35</v>
      </c>
      <c r="AX196" s="14" t="s">
        <v>73</v>
      </c>
      <c r="AY196" s="192" t="s">
        <v>114</v>
      </c>
    </row>
    <row r="197" s="13" customFormat="1">
      <c r="A197" s="13"/>
      <c r="B197" s="182"/>
      <c r="C197" s="13"/>
      <c r="D197" s="183" t="s">
        <v>126</v>
      </c>
      <c r="E197" s="184" t="s">
        <v>3</v>
      </c>
      <c r="F197" s="185" t="s">
        <v>133</v>
      </c>
      <c r="G197" s="13"/>
      <c r="H197" s="186">
        <v>3</v>
      </c>
      <c r="I197" s="187"/>
      <c r="J197" s="13"/>
      <c r="K197" s="13"/>
      <c r="L197" s="182"/>
      <c r="M197" s="188"/>
      <c r="N197" s="189"/>
      <c r="O197" s="189"/>
      <c r="P197" s="189"/>
      <c r="Q197" s="189"/>
      <c r="R197" s="189"/>
      <c r="S197" s="189"/>
      <c r="T197" s="19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4" t="s">
        <v>126</v>
      </c>
      <c r="AU197" s="184" t="s">
        <v>83</v>
      </c>
      <c r="AV197" s="13" t="s">
        <v>83</v>
      </c>
      <c r="AW197" s="13" t="s">
        <v>35</v>
      </c>
      <c r="AX197" s="13" t="s">
        <v>81</v>
      </c>
      <c r="AY197" s="184" t="s">
        <v>114</v>
      </c>
    </row>
    <row r="198" s="2" customFormat="1" ht="16.5" customHeight="1">
      <c r="A198" s="37"/>
      <c r="B198" s="163"/>
      <c r="C198" s="164" t="s">
        <v>400</v>
      </c>
      <c r="D198" s="164" t="s">
        <v>117</v>
      </c>
      <c r="E198" s="165" t="s">
        <v>401</v>
      </c>
      <c r="F198" s="166" t="s">
        <v>402</v>
      </c>
      <c r="G198" s="167" t="s">
        <v>120</v>
      </c>
      <c r="H198" s="168">
        <v>1</v>
      </c>
      <c r="I198" s="169"/>
      <c r="J198" s="170">
        <f>ROUND(I198*H198,2)</f>
        <v>0</v>
      </c>
      <c r="K198" s="166" t="s">
        <v>121</v>
      </c>
      <c r="L198" s="38"/>
      <c r="M198" s="171" t="s">
        <v>3</v>
      </c>
      <c r="N198" s="172" t="s">
        <v>44</v>
      </c>
      <c r="O198" s="71"/>
      <c r="P198" s="173">
        <f>O198*H198</f>
        <v>0</v>
      </c>
      <c r="Q198" s="173">
        <v>0.42080000000000001</v>
      </c>
      <c r="R198" s="173">
        <f>Q198*H198</f>
        <v>0.42080000000000001</v>
      </c>
      <c r="S198" s="173">
        <v>0</v>
      </c>
      <c r="T198" s="174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75" t="s">
        <v>139</v>
      </c>
      <c r="AT198" s="175" t="s">
        <v>117</v>
      </c>
      <c r="AU198" s="175" t="s">
        <v>83</v>
      </c>
      <c r="AY198" s="18" t="s">
        <v>114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81</v>
      </c>
      <c r="BK198" s="176">
        <f>ROUND(I198*H198,2)</f>
        <v>0</v>
      </c>
      <c r="BL198" s="18" t="s">
        <v>139</v>
      </c>
      <c r="BM198" s="175" t="s">
        <v>403</v>
      </c>
    </row>
    <row r="199" s="2" customFormat="1">
      <c r="A199" s="37"/>
      <c r="B199" s="38"/>
      <c r="C199" s="37"/>
      <c r="D199" s="177" t="s">
        <v>124</v>
      </c>
      <c r="E199" s="37"/>
      <c r="F199" s="178" t="s">
        <v>404</v>
      </c>
      <c r="G199" s="37"/>
      <c r="H199" s="37"/>
      <c r="I199" s="179"/>
      <c r="J199" s="37"/>
      <c r="K199" s="37"/>
      <c r="L199" s="38"/>
      <c r="M199" s="180"/>
      <c r="N199" s="181"/>
      <c r="O199" s="71"/>
      <c r="P199" s="71"/>
      <c r="Q199" s="71"/>
      <c r="R199" s="71"/>
      <c r="S199" s="71"/>
      <c r="T199" s="72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8" t="s">
        <v>124</v>
      </c>
      <c r="AU199" s="18" t="s">
        <v>83</v>
      </c>
    </row>
    <row r="200" s="14" customFormat="1">
      <c r="A200" s="14"/>
      <c r="B200" s="191"/>
      <c r="C200" s="14"/>
      <c r="D200" s="183" t="s">
        <v>126</v>
      </c>
      <c r="E200" s="192" t="s">
        <v>3</v>
      </c>
      <c r="F200" s="193" t="s">
        <v>405</v>
      </c>
      <c r="G200" s="14"/>
      <c r="H200" s="192" t="s">
        <v>3</v>
      </c>
      <c r="I200" s="194"/>
      <c r="J200" s="14"/>
      <c r="K200" s="14"/>
      <c r="L200" s="191"/>
      <c r="M200" s="195"/>
      <c r="N200" s="196"/>
      <c r="O200" s="196"/>
      <c r="P200" s="196"/>
      <c r="Q200" s="196"/>
      <c r="R200" s="196"/>
      <c r="S200" s="196"/>
      <c r="T200" s="19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192" t="s">
        <v>126</v>
      </c>
      <c r="AU200" s="192" t="s">
        <v>83</v>
      </c>
      <c r="AV200" s="14" t="s">
        <v>81</v>
      </c>
      <c r="AW200" s="14" t="s">
        <v>35</v>
      </c>
      <c r="AX200" s="14" t="s">
        <v>73</v>
      </c>
      <c r="AY200" s="192" t="s">
        <v>114</v>
      </c>
    </row>
    <row r="201" s="13" customFormat="1">
      <c r="A201" s="13"/>
      <c r="B201" s="182"/>
      <c r="C201" s="13"/>
      <c r="D201" s="183" t="s">
        <v>126</v>
      </c>
      <c r="E201" s="184" t="s">
        <v>3</v>
      </c>
      <c r="F201" s="185" t="s">
        <v>81</v>
      </c>
      <c r="G201" s="13"/>
      <c r="H201" s="186">
        <v>1</v>
      </c>
      <c r="I201" s="187"/>
      <c r="J201" s="13"/>
      <c r="K201" s="13"/>
      <c r="L201" s="182"/>
      <c r="M201" s="188"/>
      <c r="N201" s="189"/>
      <c r="O201" s="189"/>
      <c r="P201" s="189"/>
      <c r="Q201" s="189"/>
      <c r="R201" s="189"/>
      <c r="S201" s="189"/>
      <c r="T201" s="19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4" t="s">
        <v>126</v>
      </c>
      <c r="AU201" s="184" t="s">
        <v>83</v>
      </c>
      <c r="AV201" s="13" t="s">
        <v>83</v>
      </c>
      <c r="AW201" s="13" t="s">
        <v>35</v>
      </c>
      <c r="AX201" s="13" t="s">
        <v>81</v>
      </c>
      <c r="AY201" s="184" t="s">
        <v>114</v>
      </c>
    </row>
    <row r="202" s="2" customFormat="1" ht="24.15" customHeight="1">
      <c r="A202" s="37"/>
      <c r="B202" s="163"/>
      <c r="C202" s="164" t="s">
        <v>406</v>
      </c>
      <c r="D202" s="164" t="s">
        <v>117</v>
      </c>
      <c r="E202" s="165" t="s">
        <v>407</v>
      </c>
      <c r="F202" s="166" t="s">
        <v>408</v>
      </c>
      <c r="G202" s="167" t="s">
        <v>120</v>
      </c>
      <c r="H202" s="168">
        <v>1</v>
      </c>
      <c r="I202" s="169"/>
      <c r="J202" s="170">
        <f>ROUND(I202*H202,2)</f>
        <v>0</v>
      </c>
      <c r="K202" s="166" t="s">
        <v>121</v>
      </c>
      <c r="L202" s="38"/>
      <c r="M202" s="171" t="s">
        <v>3</v>
      </c>
      <c r="N202" s="172" t="s">
        <v>44</v>
      </c>
      <c r="O202" s="71"/>
      <c r="P202" s="173">
        <f>O202*H202</f>
        <v>0</v>
      </c>
      <c r="Q202" s="173">
        <v>0.31108000000000002</v>
      </c>
      <c r="R202" s="173">
        <f>Q202*H202</f>
        <v>0.31108000000000002</v>
      </c>
      <c r="S202" s="173">
        <v>0</v>
      </c>
      <c r="T202" s="174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75" t="s">
        <v>139</v>
      </c>
      <c r="AT202" s="175" t="s">
        <v>117</v>
      </c>
      <c r="AU202" s="175" t="s">
        <v>83</v>
      </c>
      <c r="AY202" s="18" t="s">
        <v>114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81</v>
      </c>
      <c r="BK202" s="176">
        <f>ROUND(I202*H202,2)</f>
        <v>0</v>
      </c>
      <c r="BL202" s="18" t="s">
        <v>139</v>
      </c>
      <c r="BM202" s="175" t="s">
        <v>409</v>
      </c>
    </row>
    <row r="203" s="2" customFormat="1">
      <c r="A203" s="37"/>
      <c r="B203" s="38"/>
      <c r="C203" s="37"/>
      <c r="D203" s="177" t="s">
        <v>124</v>
      </c>
      <c r="E203" s="37"/>
      <c r="F203" s="178" t="s">
        <v>410</v>
      </c>
      <c r="G203" s="37"/>
      <c r="H203" s="37"/>
      <c r="I203" s="179"/>
      <c r="J203" s="37"/>
      <c r="K203" s="37"/>
      <c r="L203" s="38"/>
      <c r="M203" s="180"/>
      <c r="N203" s="181"/>
      <c r="O203" s="71"/>
      <c r="P203" s="71"/>
      <c r="Q203" s="71"/>
      <c r="R203" s="71"/>
      <c r="S203" s="71"/>
      <c r="T203" s="72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8" t="s">
        <v>124</v>
      </c>
      <c r="AU203" s="18" t="s">
        <v>83</v>
      </c>
    </row>
    <row r="204" s="14" customFormat="1">
      <c r="A204" s="14"/>
      <c r="B204" s="191"/>
      <c r="C204" s="14"/>
      <c r="D204" s="183" t="s">
        <v>126</v>
      </c>
      <c r="E204" s="192" t="s">
        <v>3</v>
      </c>
      <c r="F204" s="193" t="s">
        <v>411</v>
      </c>
      <c r="G204" s="14"/>
      <c r="H204" s="192" t="s">
        <v>3</v>
      </c>
      <c r="I204" s="194"/>
      <c r="J204" s="14"/>
      <c r="K204" s="14"/>
      <c r="L204" s="191"/>
      <c r="M204" s="195"/>
      <c r="N204" s="196"/>
      <c r="O204" s="196"/>
      <c r="P204" s="196"/>
      <c r="Q204" s="196"/>
      <c r="R204" s="196"/>
      <c r="S204" s="196"/>
      <c r="T204" s="197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2" t="s">
        <v>126</v>
      </c>
      <c r="AU204" s="192" t="s">
        <v>83</v>
      </c>
      <c r="AV204" s="14" t="s">
        <v>81</v>
      </c>
      <c r="AW204" s="14" t="s">
        <v>35</v>
      </c>
      <c r="AX204" s="14" t="s">
        <v>73</v>
      </c>
      <c r="AY204" s="192" t="s">
        <v>114</v>
      </c>
    </row>
    <row r="205" s="13" customFormat="1">
      <c r="A205" s="13"/>
      <c r="B205" s="182"/>
      <c r="C205" s="13"/>
      <c r="D205" s="183" t="s">
        <v>126</v>
      </c>
      <c r="E205" s="184" t="s">
        <v>3</v>
      </c>
      <c r="F205" s="185" t="s">
        <v>81</v>
      </c>
      <c r="G205" s="13"/>
      <c r="H205" s="186">
        <v>1</v>
      </c>
      <c r="I205" s="187"/>
      <c r="J205" s="13"/>
      <c r="K205" s="13"/>
      <c r="L205" s="182"/>
      <c r="M205" s="188"/>
      <c r="N205" s="189"/>
      <c r="O205" s="189"/>
      <c r="P205" s="189"/>
      <c r="Q205" s="189"/>
      <c r="R205" s="189"/>
      <c r="S205" s="189"/>
      <c r="T205" s="19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4" t="s">
        <v>126</v>
      </c>
      <c r="AU205" s="184" t="s">
        <v>83</v>
      </c>
      <c r="AV205" s="13" t="s">
        <v>83</v>
      </c>
      <c r="AW205" s="13" t="s">
        <v>35</v>
      </c>
      <c r="AX205" s="13" t="s">
        <v>81</v>
      </c>
      <c r="AY205" s="184" t="s">
        <v>114</v>
      </c>
    </row>
    <row r="206" s="12" customFormat="1" ht="22.8" customHeight="1">
      <c r="A206" s="12"/>
      <c r="B206" s="150"/>
      <c r="C206" s="12"/>
      <c r="D206" s="151" t="s">
        <v>72</v>
      </c>
      <c r="E206" s="161" t="s">
        <v>175</v>
      </c>
      <c r="F206" s="161" t="s">
        <v>412</v>
      </c>
      <c r="G206" s="12"/>
      <c r="H206" s="12"/>
      <c r="I206" s="153"/>
      <c r="J206" s="162">
        <f>BK206</f>
        <v>0</v>
      </c>
      <c r="K206" s="12"/>
      <c r="L206" s="150"/>
      <c r="M206" s="155"/>
      <c r="N206" s="156"/>
      <c r="O206" s="156"/>
      <c r="P206" s="157">
        <f>SUM(P207:P255)</f>
        <v>0</v>
      </c>
      <c r="Q206" s="156"/>
      <c r="R206" s="157">
        <f>SUM(R207:R255)</f>
        <v>51.386126000000012</v>
      </c>
      <c r="S206" s="156"/>
      <c r="T206" s="158">
        <f>SUM(T207:T255)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51" t="s">
        <v>81</v>
      </c>
      <c r="AT206" s="159" t="s">
        <v>72</v>
      </c>
      <c r="AU206" s="159" t="s">
        <v>81</v>
      </c>
      <c r="AY206" s="151" t="s">
        <v>114</v>
      </c>
      <c r="BK206" s="160">
        <f>SUM(BK207:BK255)</f>
        <v>0</v>
      </c>
    </row>
    <row r="207" s="2" customFormat="1" ht="16.5" customHeight="1">
      <c r="A207" s="37"/>
      <c r="B207" s="163"/>
      <c r="C207" s="164" t="s">
        <v>413</v>
      </c>
      <c r="D207" s="164" t="s">
        <v>117</v>
      </c>
      <c r="E207" s="165" t="s">
        <v>414</v>
      </c>
      <c r="F207" s="166" t="s">
        <v>415</v>
      </c>
      <c r="G207" s="167" t="s">
        <v>120</v>
      </c>
      <c r="H207" s="168">
        <v>1</v>
      </c>
      <c r="I207" s="169"/>
      <c r="J207" s="170">
        <f>ROUND(I207*H207,2)</f>
        <v>0</v>
      </c>
      <c r="K207" s="166" t="s">
        <v>121</v>
      </c>
      <c r="L207" s="38"/>
      <c r="M207" s="171" t="s">
        <v>3</v>
      </c>
      <c r="N207" s="172" t="s">
        <v>44</v>
      </c>
      <c r="O207" s="71"/>
      <c r="P207" s="173">
        <f>O207*H207</f>
        <v>0</v>
      </c>
      <c r="Q207" s="173">
        <v>0.0010499999999999999</v>
      </c>
      <c r="R207" s="173">
        <f>Q207*H207</f>
        <v>0.0010499999999999999</v>
      </c>
      <c r="S207" s="173">
        <v>0</v>
      </c>
      <c r="T207" s="174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75" t="s">
        <v>139</v>
      </c>
      <c r="AT207" s="175" t="s">
        <v>117</v>
      </c>
      <c r="AU207" s="175" t="s">
        <v>83</v>
      </c>
      <c r="AY207" s="18" t="s">
        <v>114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81</v>
      </c>
      <c r="BK207" s="176">
        <f>ROUND(I207*H207,2)</f>
        <v>0</v>
      </c>
      <c r="BL207" s="18" t="s">
        <v>139</v>
      </c>
      <c r="BM207" s="175" t="s">
        <v>416</v>
      </c>
    </row>
    <row r="208" s="2" customFormat="1">
      <c r="A208" s="37"/>
      <c r="B208" s="38"/>
      <c r="C208" s="37"/>
      <c r="D208" s="177" t="s">
        <v>124</v>
      </c>
      <c r="E208" s="37"/>
      <c r="F208" s="178" t="s">
        <v>417</v>
      </c>
      <c r="G208" s="37"/>
      <c r="H208" s="37"/>
      <c r="I208" s="179"/>
      <c r="J208" s="37"/>
      <c r="K208" s="37"/>
      <c r="L208" s="38"/>
      <c r="M208" s="180"/>
      <c r="N208" s="181"/>
      <c r="O208" s="71"/>
      <c r="P208" s="71"/>
      <c r="Q208" s="71"/>
      <c r="R208" s="71"/>
      <c r="S208" s="71"/>
      <c r="T208" s="72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8" t="s">
        <v>124</v>
      </c>
      <c r="AU208" s="18" t="s">
        <v>83</v>
      </c>
    </row>
    <row r="209" s="2" customFormat="1" ht="16.5" customHeight="1">
      <c r="A209" s="37"/>
      <c r="B209" s="163"/>
      <c r="C209" s="201" t="s">
        <v>418</v>
      </c>
      <c r="D209" s="201" t="s">
        <v>279</v>
      </c>
      <c r="E209" s="202" t="s">
        <v>419</v>
      </c>
      <c r="F209" s="203" t="s">
        <v>420</v>
      </c>
      <c r="G209" s="204" t="s">
        <v>120</v>
      </c>
      <c r="H209" s="205">
        <v>1</v>
      </c>
      <c r="I209" s="206"/>
      <c r="J209" s="207">
        <f>ROUND(I209*H209,2)</f>
        <v>0</v>
      </c>
      <c r="K209" s="203" t="s">
        <v>121</v>
      </c>
      <c r="L209" s="208"/>
      <c r="M209" s="209" t="s">
        <v>3</v>
      </c>
      <c r="N209" s="210" t="s">
        <v>44</v>
      </c>
      <c r="O209" s="71"/>
      <c r="P209" s="173">
        <f>O209*H209</f>
        <v>0</v>
      </c>
      <c r="Q209" s="173">
        <v>0.0035000000000000001</v>
      </c>
      <c r="R209" s="173">
        <f>Q209*H209</f>
        <v>0.0035000000000000001</v>
      </c>
      <c r="S209" s="173">
        <v>0</v>
      </c>
      <c r="T209" s="174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75" t="s">
        <v>165</v>
      </c>
      <c r="AT209" s="175" t="s">
        <v>279</v>
      </c>
      <c r="AU209" s="175" t="s">
        <v>83</v>
      </c>
      <c r="AY209" s="18" t="s">
        <v>114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8" t="s">
        <v>81</v>
      </c>
      <c r="BK209" s="176">
        <f>ROUND(I209*H209,2)</f>
        <v>0</v>
      </c>
      <c r="BL209" s="18" t="s">
        <v>139</v>
      </c>
      <c r="BM209" s="175" t="s">
        <v>421</v>
      </c>
    </row>
    <row r="210" s="14" customFormat="1">
      <c r="A210" s="14"/>
      <c r="B210" s="191"/>
      <c r="C210" s="14"/>
      <c r="D210" s="183" t="s">
        <v>126</v>
      </c>
      <c r="E210" s="192" t="s">
        <v>3</v>
      </c>
      <c r="F210" s="193" t="s">
        <v>422</v>
      </c>
      <c r="G210" s="14"/>
      <c r="H210" s="192" t="s">
        <v>3</v>
      </c>
      <c r="I210" s="194"/>
      <c r="J210" s="14"/>
      <c r="K210" s="14"/>
      <c r="L210" s="191"/>
      <c r="M210" s="195"/>
      <c r="N210" s="196"/>
      <c r="O210" s="196"/>
      <c r="P210" s="196"/>
      <c r="Q210" s="196"/>
      <c r="R210" s="196"/>
      <c r="S210" s="196"/>
      <c r="T210" s="19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192" t="s">
        <v>126</v>
      </c>
      <c r="AU210" s="192" t="s">
        <v>83</v>
      </c>
      <c r="AV210" s="14" t="s">
        <v>81</v>
      </c>
      <c r="AW210" s="14" t="s">
        <v>35</v>
      </c>
      <c r="AX210" s="14" t="s">
        <v>73</v>
      </c>
      <c r="AY210" s="192" t="s">
        <v>114</v>
      </c>
    </row>
    <row r="211" s="13" customFormat="1">
      <c r="A211" s="13"/>
      <c r="B211" s="182"/>
      <c r="C211" s="13"/>
      <c r="D211" s="183" t="s">
        <v>126</v>
      </c>
      <c r="E211" s="184" t="s">
        <v>3</v>
      </c>
      <c r="F211" s="185" t="s">
        <v>81</v>
      </c>
      <c r="G211" s="13"/>
      <c r="H211" s="186">
        <v>1</v>
      </c>
      <c r="I211" s="187"/>
      <c r="J211" s="13"/>
      <c r="K211" s="13"/>
      <c r="L211" s="182"/>
      <c r="M211" s="188"/>
      <c r="N211" s="189"/>
      <c r="O211" s="189"/>
      <c r="P211" s="189"/>
      <c r="Q211" s="189"/>
      <c r="R211" s="189"/>
      <c r="S211" s="189"/>
      <c r="T211" s="19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4" t="s">
        <v>126</v>
      </c>
      <c r="AU211" s="184" t="s">
        <v>83</v>
      </c>
      <c r="AV211" s="13" t="s">
        <v>83</v>
      </c>
      <c r="AW211" s="13" t="s">
        <v>35</v>
      </c>
      <c r="AX211" s="13" t="s">
        <v>81</v>
      </c>
      <c r="AY211" s="184" t="s">
        <v>114</v>
      </c>
    </row>
    <row r="212" s="2" customFormat="1" ht="16.5" customHeight="1">
      <c r="A212" s="37"/>
      <c r="B212" s="163"/>
      <c r="C212" s="201" t="s">
        <v>423</v>
      </c>
      <c r="D212" s="201" t="s">
        <v>279</v>
      </c>
      <c r="E212" s="202" t="s">
        <v>424</v>
      </c>
      <c r="F212" s="203" t="s">
        <v>425</v>
      </c>
      <c r="G212" s="204" t="s">
        <v>120</v>
      </c>
      <c r="H212" s="205">
        <v>1</v>
      </c>
      <c r="I212" s="206"/>
      <c r="J212" s="207">
        <f>ROUND(I212*H212,2)</f>
        <v>0</v>
      </c>
      <c r="K212" s="203" t="s">
        <v>121</v>
      </c>
      <c r="L212" s="208"/>
      <c r="M212" s="209" t="s">
        <v>3</v>
      </c>
      <c r="N212" s="210" t="s">
        <v>44</v>
      </c>
      <c r="O212" s="71"/>
      <c r="P212" s="173">
        <f>O212*H212</f>
        <v>0</v>
      </c>
      <c r="Q212" s="173">
        <v>0.0016999999999999999</v>
      </c>
      <c r="R212" s="173">
        <f>Q212*H212</f>
        <v>0.0016999999999999999</v>
      </c>
      <c r="S212" s="173">
        <v>0</v>
      </c>
      <c r="T212" s="174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75" t="s">
        <v>165</v>
      </c>
      <c r="AT212" s="175" t="s">
        <v>279</v>
      </c>
      <c r="AU212" s="175" t="s">
        <v>83</v>
      </c>
      <c r="AY212" s="18" t="s">
        <v>114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81</v>
      </c>
      <c r="BK212" s="176">
        <f>ROUND(I212*H212,2)</f>
        <v>0</v>
      </c>
      <c r="BL212" s="18" t="s">
        <v>139</v>
      </c>
      <c r="BM212" s="175" t="s">
        <v>426</v>
      </c>
    </row>
    <row r="213" s="2" customFormat="1" ht="16.5" customHeight="1">
      <c r="A213" s="37"/>
      <c r="B213" s="163"/>
      <c r="C213" s="164" t="s">
        <v>427</v>
      </c>
      <c r="D213" s="164" t="s">
        <v>117</v>
      </c>
      <c r="E213" s="165" t="s">
        <v>428</v>
      </c>
      <c r="F213" s="166" t="s">
        <v>429</v>
      </c>
      <c r="G213" s="167" t="s">
        <v>120</v>
      </c>
      <c r="H213" s="168">
        <v>1</v>
      </c>
      <c r="I213" s="169"/>
      <c r="J213" s="170">
        <f>ROUND(I213*H213,2)</f>
        <v>0</v>
      </c>
      <c r="K213" s="166" t="s">
        <v>121</v>
      </c>
      <c r="L213" s="38"/>
      <c r="M213" s="171" t="s">
        <v>3</v>
      </c>
      <c r="N213" s="172" t="s">
        <v>44</v>
      </c>
      <c r="O213" s="71"/>
      <c r="P213" s="173">
        <f>O213*H213</f>
        <v>0</v>
      </c>
      <c r="Q213" s="173">
        <v>0.10940999999999999</v>
      </c>
      <c r="R213" s="173">
        <f>Q213*H213</f>
        <v>0.10940999999999999</v>
      </c>
      <c r="S213" s="173">
        <v>0</v>
      </c>
      <c r="T213" s="174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75" t="s">
        <v>139</v>
      </c>
      <c r="AT213" s="175" t="s">
        <v>117</v>
      </c>
      <c r="AU213" s="175" t="s">
        <v>83</v>
      </c>
      <c r="AY213" s="18" t="s">
        <v>114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81</v>
      </c>
      <c r="BK213" s="176">
        <f>ROUND(I213*H213,2)</f>
        <v>0</v>
      </c>
      <c r="BL213" s="18" t="s">
        <v>139</v>
      </c>
      <c r="BM213" s="175" t="s">
        <v>430</v>
      </c>
    </row>
    <row r="214" s="2" customFormat="1">
      <c r="A214" s="37"/>
      <c r="B214" s="38"/>
      <c r="C214" s="37"/>
      <c r="D214" s="177" t="s">
        <v>124</v>
      </c>
      <c r="E214" s="37"/>
      <c r="F214" s="178" t="s">
        <v>431</v>
      </c>
      <c r="G214" s="37"/>
      <c r="H214" s="37"/>
      <c r="I214" s="179"/>
      <c r="J214" s="37"/>
      <c r="K214" s="37"/>
      <c r="L214" s="38"/>
      <c r="M214" s="180"/>
      <c r="N214" s="181"/>
      <c r="O214" s="71"/>
      <c r="P214" s="71"/>
      <c r="Q214" s="71"/>
      <c r="R214" s="71"/>
      <c r="S214" s="71"/>
      <c r="T214" s="72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8" t="s">
        <v>124</v>
      </c>
      <c r="AU214" s="18" t="s">
        <v>83</v>
      </c>
    </row>
    <row r="215" s="14" customFormat="1">
      <c r="A215" s="14"/>
      <c r="B215" s="191"/>
      <c r="C215" s="14"/>
      <c r="D215" s="183" t="s">
        <v>126</v>
      </c>
      <c r="E215" s="192" t="s">
        <v>3</v>
      </c>
      <c r="F215" s="193" t="s">
        <v>432</v>
      </c>
      <c r="G215" s="14"/>
      <c r="H215" s="192" t="s">
        <v>3</v>
      </c>
      <c r="I215" s="194"/>
      <c r="J215" s="14"/>
      <c r="K215" s="14"/>
      <c r="L215" s="191"/>
      <c r="M215" s="195"/>
      <c r="N215" s="196"/>
      <c r="O215" s="196"/>
      <c r="P215" s="196"/>
      <c r="Q215" s="196"/>
      <c r="R215" s="196"/>
      <c r="S215" s="196"/>
      <c r="T215" s="197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192" t="s">
        <v>126</v>
      </c>
      <c r="AU215" s="192" t="s">
        <v>83</v>
      </c>
      <c r="AV215" s="14" t="s">
        <v>81</v>
      </c>
      <c r="AW215" s="14" t="s">
        <v>35</v>
      </c>
      <c r="AX215" s="14" t="s">
        <v>73</v>
      </c>
      <c r="AY215" s="192" t="s">
        <v>114</v>
      </c>
    </row>
    <row r="216" s="13" customFormat="1">
      <c r="A216" s="13"/>
      <c r="B216" s="182"/>
      <c r="C216" s="13"/>
      <c r="D216" s="183" t="s">
        <v>126</v>
      </c>
      <c r="E216" s="184" t="s">
        <v>3</v>
      </c>
      <c r="F216" s="185" t="s">
        <v>81</v>
      </c>
      <c r="G216" s="13"/>
      <c r="H216" s="186">
        <v>1</v>
      </c>
      <c r="I216" s="187"/>
      <c r="J216" s="13"/>
      <c r="K216" s="13"/>
      <c r="L216" s="182"/>
      <c r="M216" s="188"/>
      <c r="N216" s="189"/>
      <c r="O216" s="189"/>
      <c r="P216" s="189"/>
      <c r="Q216" s="189"/>
      <c r="R216" s="189"/>
      <c r="S216" s="189"/>
      <c r="T216" s="190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4" t="s">
        <v>126</v>
      </c>
      <c r="AU216" s="184" t="s">
        <v>83</v>
      </c>
      <c r="AV216" s="13" t="s">
        <v>83</v>
      </c>
      <c r="AW216" s="13" t="s">
        <v>35</v>
      </c>
      <c r="AX216" s="13" t="s">
        <v>81</v>
      </c>
      <c r="AY216" s="184" t="s">
        <v>114</v>
      </c>
    </row>
    <row r="217" s="2" customFormat="1" ht="16.5" customHeight="1">
      <c r="A217" s="37"/>
      <c r="B217" s="163"/>
      <c r="C217" s="201" t="s">
        <v>433</v>
      </c>
      <c r="D217" s="201" t="s">
        <v>279</v>
      </c>
      <c r="E217" s="202" t="s">
        <v>434</v>
      </c>
      <c r="F217" s="203" t="s">
        <v>435</v>
      </c>
      <c r="G217" s="204" t="s">
        <v>120</v>
      </c>
      <c r="H217" s="205">
        <v>1</v>
      </c>
      <c r="I217" s="206"/>
      <c r="J217" s="207">
        <f>ROUND(I217*H217,2)</f>
        <v>0</v>
      </c>
      <c r="K217" s="203" t="s">
        <v>121</v>
      </c>
      <c r="L217" s="208"/>
      <c r="M217" s="209" t="s">
        <v>3</v>
      </c>
      <c r="N217" s="210" t="s">
        <v>44</v>
      </c>
      <c r="O217" s="71"/>
      <c r="P217" s="173">
        <f>O217*H217</f>
        <v>0</v>
      </c>
      <c r="Q217" s="173">
        <v>0.0061000000000000004</v>
      </c>
      <c r="R217" s="173">
        <f>Q217*H217</f>
        <v>0.0061000000000000004</v>
      </c>
      <c r="S217" s="173">
        <v>0</v>
      </c>
      <c r="T217" s="174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175" t="s">
        <v>165</v>
      </c>
      <c r="AT217" s="175" t="s">
        <v>279</v>
      </c>
      <c r="AU217" s="175" t="s">
        <v>83</v>
      </c>
      <c r="AY217" s="18" t="s">
        <v>114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81</v>
      </c>
      <c r="BK217" s="176">
        <f>ROUND(I217*H217,2)</f>
        <v>0</v>
      </c>
      <c r="BL217" s="18" t="s">
        <v>139</v>
      </c>
      <c r="BM217" s="175" t="s">
        <v>436</v>
      </c>
    </row>
    <row r="218" s="14" customFormat="1">
      <c r="A218" s="14"/>
      <c r="B218" s="191"/>
      <c r="C218" s="14"/>
      <c r="D218" s="183" t="s">
        <v>126</v>
      </c>
      <c r="E218" s="192" t="s">
        <v>3</v>
      </c>
      <c r="F218" s="193" t="s">
        <v>432</v>
      </c>
      <c r="G218" s="14"/>
      <c r="H218" s="192" t="s">
        <v>3</v>
      </c>
      <c r="I218" s="194"/>
      <c r="J218" s="14"/>
      <c r="K218" s="14"/>
      <c r="L218" s="191"/>
      <c r="M218" s="195"/>
      <c r="N218" s="196"/>
      <c r="O218" s="196"/>
      <c r="P218" s="196"/>
      <c r="Q218" s="196"/>
      <c r="R218" s="196"/>
      <c r="S218" s="196"/>
      <c r="T218" s="197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192" t="s">
        <v>126</v>
      </c>
      <c r="AU218" s="192" t="s">
        <v>83</v>
      </c>
      <c r="AV218" s="14" t="s">
        <v>81</v>
      </c>
      <c r="AW218" s="14" t="s">
        <v>35</v>
      </c>
      <c r="AX218" s="14" t="s">
        <v>73</v>
      </c>
      <c r="AY218" s="192" t="s">
        <v>114</v>
      </c>
    </row>
    <row r="219" s="13" customFormat="1">
      <c r="A219" s="13"/>
      <c r="B219" s="182"/>
      <c r="C219" s="13"/>
      <c r="D219" s="183" t="s">
        <v>126</v>
      </c>
      <c r="E219" s="184" t="s">
        <v>3</v>
      </c>
      <c r="F219" s="185" t="s">
        <v>81</v>
      </c>
      <c r="G219" s="13"/>
      <c r="H219" s="186">
        <v>1</v>
      </c>
      <c r="I219" s="187"/>
      <c r="J219" s="13"/>
      <c r="K219" s="13"/>
      <c r="L219" s="182"/>
      <c r="M219" s="188"/>
      <c r="N219" s="189"/>
      <c r="O219" s="189"/>
      <c r="P219" s="189"/>
      <c r="Q219" s="189"/>
      <c r="R219" s="189"/>
      <c r="S219" s="189"/>
      <c r="T219" s="19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84" t="s">
        <v>126</v>
      </c>
      <c r="AU219" s="184" t="s">
        <v>83</v>
      </c>
      <c r="AV219" s="13" t="s">
        <v>83</v>
      </c>
      <c r="AW219" s="13" t="s">
        <v>35</v>
      </c>
      <c r="AX219" s="13" t="s">
        <v>81</v>
      </c>
      <c r="AY219" s="184" t="s">
        <v>114</v>
      </c>
    </row>
    <row r="220" s="2" customFormat="1" ht="16.5" customHeight="1">
      <c r="A220" s="37"/>
      <c r="B220" s="163"/>
      <c r="C220" s="201" t="s">
        <v>437</v>
      </c>
      <c r="D220" s="201" t="s">
        <v>279</v>
      </c>
      <c r="E220" s="202" t="s">
        <v>438</v>
      </c>
      <c r="F220" s="203" t="s">
        <v>439</v>
      </c>
      <c r="G220" s="204" t="s">
        <v>120</v>
      </c>
      <c r="H220" s="205">
        <v>1</v>
      </c>
      <c r="I220" s="206"/>
      <c r="J220" s="207">
        <f>ROUND(I220*H220,2)</f>
        <v>0</v>
      </c>
      <c r="K220" s="203" t="s">
        <v>121</v>
      </c>
      <c r="L220" s="208"/>
      <c r="M220" s="209" t="s">
        <v>3</v>
      </c>
      <c r="N220" s="210" t="s">
        <v>44</v>
      </c>
      <c r="O220" s="71"/>
      <c r="P220" s="173">
        <f>O220*H220</f>
        <v>0</v>
      </c>
      <c r="Q220" s="173">
        <v>0.0030000000000000001</v>
      </c>
      <c r="R220" s="173">
        <f>Q220*H220</f>
        <v>0.0030000000000000001</v>
      </c>
      <c r="S220" s="173">
        <v>0</v>
      </c>
      <c r="T220" s="174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75" t="s">
        <v>165</v>
      </c>
      <c r="AT220" s="175" t="s">
        <v>279</v>
      </c>
      <c r="AU220" s="175" t="s">
        <v>83</v>
      </c>
      <c r="AY220" s="18" t="s">
        <v>114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81</v>
      </c>
      <c r="BK220" s="176">
        <f>ROUND(I220*H220,2)</f>
        <v>0</v>
      </c>
      <c r="BL220" s="18" t="s">
        <v>139</v>
      </c>
      <c r="BM220" s="175" t="s">
        <v>440</v>
      </c>
    </row>
    <row r="221" s="14" customFormat="1">
      <c r="A221" s="14"/>
      <c r="B221" s="191"/>
      <c r="C221" s="14"/>
      <c r="D221" s="183" t="s">
        <v>126</v>
      </c>
      <c r="E221" s="192" t="s">
        <v>3</v>
      </c>
      <c r="F221" s="193" t="s">
        <v>441</v>
      </c>
      <c r="G221" s="14"/>
      <c r="H221" s="192" t="s">
        <v>3</v>
      </c>
      <c r="I221" s="194"/>
      <c r="J221" s="14"/>
      <c r="K221" s="14"/>
      <c r="L221" s="191"/>
      <c r="M221" s="195"/>
      <c r="N221" s="196"/>
      <c r="O221" s="196"/>
      <c r="P221" s="196"/>
      <c r="Q221" s="196"/>
      <c r="R221" s="196"/>
      <c r="S221" s="196"/>
      <c r="T221" s="197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192" t="s">
        <v>126</v>
      </c>
      <c r="AU221" s="192" t="s">
        <v>83</v>
      </c>
      <c r="AV221" s="14" t="s">
        <v>81</v>
      </c>
      <c r="AW221" s="14" t="s">
        <v>35</v>
      </c>
      <c r="AX221" s="14" t="s">
        <v>73</v>
      </c>
      <c r="AY221" s="192" t="s">
        <v>114</v>
      </c>
    </row>
    <row r="222" s="13" customFormat="1">
      <c r="A222" s="13"/>
      <c r="B222" s="182"/>
      <c r="C222" s="13"/>
      <c r="D222" s="183" t="s">
        <v>126</v>
      </c>
      <c r="E222" s="184" t="s">
        <v>3</v>
      </c>
      <c r="F222" s="185" t="s">
        <v>81</v>
      </c>
      <c r="G222" s="13"/>
      <c r="H222" s="186">
        <v>1</v>
      </c>
      <c r="I222" s="187"/>
      <c r="J222" s="13"/>
      <c r="K222" s="13"/>
      <c r="L222" s="182"/>
      <c r="M222" s="188"/>
      <c r="N222" s="189"/>
      <c r="O222" s="189"/>
      <c r="P222" s="189"/>
      <c r="Q222" s="189"/>
      <c r="R222" s="189"/>
      <c r="S222" s="189"/>
      <c r="T222" s="19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4" t="s">
        <v>126</v>
      </c>
      <c r="AU222" s="184" t="s">
        <v>83</v>
      </c>
      <c r="AV222" s="13" t="s">
        <v>83</v>
      </c>
      <c r="AW222" s="13" t="s">
        <v>35</v>
      </c>
      <c r="AX222" s="13" t="s">
        <v>81</v>
      </c>
      <c r="AY222" s="184" t="s">
        <v>114</v>
      </c>
    </row>
    <row r="223" s="2" customFormat="1" ht="16.5" customHeight="1">
      <c r="A223" s="37"/>
      <c r="B223" s="163"/>
      <c r="C223" s="201" t="s">
        <v>442</v>
      </c>
      <c r="D223" s="201" t="s">
        <v>279</v>
      </c>
      <c r="E223" s="202" t="s">
        <v>443</v>
      </c>
      <c r="F223" s="203" t="s">
        <v>444</v>
      </c>
      <c r="G223" s="204" t="s">
        <v>120</v>
      </c>
      <c r="H223" s="205">
        <v>2</v>
      </c>
      <c r="I223" s="206"/>
      <c r="J223" s="207">
        <f>ROUND(I223*H223,2)</f>
        <v>0</v>
      </c>
      <c r="K223" s="203" t="s">
        <v>121</v>
      </c>
      <c r="L223" s="208"/>
      <c r="M223" s="209" t="s">
        <v>3</v>
      </c>
      <c r="N223" s="210" t="s">
        <v>44</v>
      </c>
      <c r="O223" s="71"/>
      <c r="P223" s="173">
        <f>O223*H223</f>
        <v>0</v>
      </c>
      <c r="Q223" s="173">
        <v>0.00035</v>
      </c>
      <c r="R223" s="173">
        <f>Q223*H223</f>
        <v>0.00069999999999999999</v>
      </c>
      <c r="S223" s="173">
        <v>0</v>
      </c>
      <c r="T223" s="174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75" t="s">
        <v>165</v>
      </c>
      <c r="AT223" s="175" t="s">
        <v>279</v>
      </c>
      <c r="AU223" s="175" t="s">
        <v>83</v>
      </c>
      <c r="AY223" s="18" t="s">
        <v>114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81</v>
      </c>
      <c r="BK223" s="176">
        <f>ROUND(I223*H223,2)</f>
        <v>0</v>
      </c>
      <c r="BL223" s="18" t="s">
        <v>139</v>
      </c>
      <c r="BM223" s="175" t="s">
        <v>445</v>
      </c>
    </row>
    <row r="224" s="14" customFormat="1">
      <c r="A224" s="14"/>
      <c r="B224" s="191"/>
      <c r="C224" s="14"/>
      <c r="D224" s="183" t="s">
        <v>126</v>
      </c>
      <c r="E224" s="192" t="s">
        <v>3</v>
      </c>
      <c r="F224" s="193" t="s">
        <v>446</v>
      </c>
      <c r="G224" s="14"/>
      <c r="H224" s="192" t="s">
        <v>3</v>
      </c>
      <c r="I224" s="194"/>
      <c r="J224" s="14"/>
      <c r="K224" s="14"/>
      <c r="L224" s="191"/>
      <c r="M224" s="195"/>
      <c r="N224" s="196"/>
      <c r="O224" s="196"/>
      <c r="P224" s="196"/>
      <c r="Q224" s="196"/>
      <c r="R224" s="196"/>
      <c r="S224" s="196"/>
      <c r="T224" s="197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192" t="s">
        <v>126</v>
      </c>
      <c r="AU224" s="192" t="s">
        <v>83</v>
      </c>
      <c r="AV224" s="14" t="s">
        <v>81</v>
      </c>
      <c r="AW224" s="14" t="s">
        <v>35</v>
      </c>
      <c r="AX224" s="14" t="s">
        <v>73</v>
      </c>
      <c r="AY224" s="192" t="s">
        <v>114</v>
      </c>
    </row>
    <row r="225" s="13" customFormat="1">
      <c r="A225" s="13"/>
      <c r="B225" s="182"/>
      <c r="C225" s="13"/>
      <c r="D225" s="183" t="s">
        <v>126</v>
      </c>
      <c r="E225" s="184" t="s">
        <v>3</v>
      </c>
      <c r="F225" s="185" t="s">
        <v>447</v>
      </c>
      <c r="G225" s="13"/>
      <c r="H225" s="186">
        <v>2</v>
      </c>
      <c r="I225" s="187"/>
      <c r="J225" s="13"/>
      <c r="K225" s="13"/>
      <c r="L225" s="182"/>
      <c r="M225" s="188"/>
      <c r="N225" s="189"/>
      <c r="O225" s="189"/>
      <c r="P225" s="189"/>
      <c r="Q225" s="189"/>
      <c r="R225" s="189"/>
      <c r="S225" s="189"/>
      <c r="T225" s="190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4" t="s">
        <v>126</v>
      </c>
      <c r="AU225" s="184" t="s">
        <v>83</v>
      </c>
      <c r="AV225" s="13" t="s">
        <v>83</v>
      </c>
      <c r="AW225" s="13" t="s">
        <v>35</v>
      </c>
      <c r="AX225" s="13" t="s">
        <v>81</v>
      </c>
      <c r="AY225" s="184" t="s">
        <v>114</v>
      </c>
    </row>
    <row r="226" s="2" customFormat="1" ht="16.5" customHeight="1">
      <c r="A226" s="37"/>
      <c r="B226" s="163"/>
      <c r="C226" s="164" t="s">
        <v>448</v>
      </c>
      <c r="D226" s="164" t="s">
        <v>117</v>
      </c>
      <c r="E226" s="165" t="s">
        <v>449</v>
      </c>
      <c r="F226" s="166" t="s">
        <v>450</v>
      </c>
      <c r="G226" s="167" t="s">
        <v>225</v>
      </c>
      <c r="H226" s="168">
        <v>60</v>
      </c>
      <c r="I226" s="169"/>
      <c r="J226" s="170">
        <f>ROUND(I226*H226,2)</f>
        <v>0</v>
      </c>
      <c r="K226" s="166" t="s">
        <v>121</v>
      </c>
      <c r="L226" s="38"/>
      <c r="M226" s="171" t="s">
        <v>3</v>
      </c>
      <c r="N226" s="172" t="s">
        <v>44</v>
      </c>
      <c r="O226" s="71"/>
      <c r="P226" s="173">
        <f>O226*H226</f>
        <v>0</v>
      </c>
      <c r="Q226" s="173">
        <v>8.0000000000000007E-05</v>
      </c>
      <c r="R226" s="173">
        <f>Q226*H226</f>
        <v>0.0048000000000000004</v>
      </c>
      <c r="S226" s="173">
        <v>0</v>
      </c>
      <c r="T226" s="174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75" t="s">
        <v>139</v>
      </c>
      <c r="AT226" s="175" t="s">
        <v>117</v>
      </c>
      <c r="AU226" s="175" t="s">
        <v>83</v>
      </c>
      <c r="AY226" s="18" t="s">
        <v>114</v>
      </c>
      <c r="BE226" s="176">
        <f>IF(N226="základní",J226,0)</f>
        <v>0</v>
      </c>
      <c r="BF226" s="176">
        <f>IF(N226="snížená",J226,0)</f>
        <v>0</v>
      </c>
      <c r="BG226" s="176">
        <f>IF(N226="zákl. přenesená",J226,0)</f>
        <v>0</v>
      </c>
      <c r="BH226" s="176">
        <f>IF(N226="sníž. přenesená",J226,0)</f>
        <v>0</v>
      </c>
      <c r="BI226" s="176">
        <f>IF(N226="nulová",J226,0)</f>
        <v>0</v>
      </c>
      <c r="BJ226" s="18" t="s">
        <v>81</v>
      </c>
      <c r="BK226" s="176">
        <f>ROUND(I226*H226,2)</f>
        <v>0</v>
      </c>
      <c r="BL226" s="18" t="s">
        <v>139</v>
      </c>
      <c r="BM226" s="175" t="s">
        <v>451</v>
      </c>
    </row>
    <row r="227" s="2" customFormat="1">
      <c r="A227" s="37"/>
      <c r="B227" s="38"/>
      <c r="C227" s="37"/>
      <c r="D227" s="177" t="s">
        <v>124</v>
      </c>
      <c r="E227" s="37"/>
      <c r="F227" s="178" t="s">
        <v>452</v>
      </c>
      <c r="G227" s="37"/>
      <c r="H227" s="37"/>
      <c r="I227" s="179"/>
      <c r="J227" s="37"/>
      <c r="K227" s="37"/>
      <c r="L227" s="38"/>
      <c r="M227" s="180"/>
      <c r="N227" s="181"/>
      <c r="O227" s="71"/>
      <c r="P227" s="71"/>
      <c r="Q227" s="71"/>
      <c r="R227" s="71"/>
      <c r="S227" s="71"/>
      <c r="T227" s="72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8" t="s">
        <v>124</v>
      </c>
      <c r="AU227" s="18" t="s">
        <v>83</v>
      </c>
    </row>
    <row r="228" s="14" customFormat="1">
      <c r="A228" s="14"/>
      <c r="B228" s="191"/>
      <c r="C228" s="14"/>
      <c r="D228" s="183" t="s">
        <v>126</v>
      </c>
      <c r="E228" s="192" t="s">
        <v>3</v>
      </c>
      <c r="F228" s="193" t="s">
        <v>453</v>
      </c>
      <c r="G228" s="14"/>
      <c r="H228" s="192" t="s">
        <v>3</v>
      </c>
      <c r="I228" s="194"/>
      <c r="J228" s="14"/>
      <c r="K228" s="14"/>
      <c r="L228" s="191"/>
      <c r="M228" s="195"/>
      <c r="N228" s="196"/>
      <c r="O228" s="196"/>
      <c r="P228" s="196"/>
      <c r="Q228" s="196"/>
      <c r="R228" s="196"/>
      <c r="S228" s="196"/>
      <c r="T228" s="19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192" t="s">
        <v>126</v>
      </c>
      <c r="AU228" s="192" t="s">
        <v>83</v>
      </c>
      <c r="AV228" s="14" t="s">
        <v>81</v>
      </c>
      <c r="AW228" s="14" t="s">
        <v>35</v>
      </c>
      <c r="AX228" s="14" t="s">
        <v>73</v>
      </c>
      <c r="AY228" s="192" t="s">
        <v>114</v>
      </c>
    </row>
    <row r="229" s="13" customFormat="1">
      <c r="A229" s="13"/>
      <c r="B229" s="182"/>
      <c r="C229" s="13"/>
      <c r="D229" s="183" t="s">
        <v>126</v>
      </c>
      <c r="E229" s="184" t="s">
        <v>3</v>
      </c>
      <c r="F229" s="185" t="s">
        <v>454</v>
      </c>
      <c r="G229" s="13"/>
      <c r="H229" s="186">
        <v>60</v>
      </c>
      <c r="I229" s="187"/>
      <c r="J229" s="13"/>
      <c r="K229" s="13"/>
      <c r="L229" s="182"/>
      <c r="M229" s="188"/>
      <c r="N229" s="189"/>
      <c r="O229" s="189"/>
      <c r="P229" s="189"/>
      <c r="Q229" s="189"/>
      <c r="R229" s="189"/>
      <c r="S229" s="189"/>
      <c r="T229" s="19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4" t="s">
        <v>126</v>
      </c>
      <c r="AU229" s="184" t="s">
        <v>83</v>
      </c>
      <c r="AV229" s="13" t="s">
        <v>83</v>
      </c>
      <c r="AW229" s="13" t="s">
        <v>35</v>
      </c>
      <c r="AX229" s="13" t="s">
        <v>81</v>
      </c>
      <c r="AY229" s="184" t="s">
        <v>114</v>
      </c>
    </row>
    <row r="230" s="2" customFormat="1" ht="16.5" customHeight="1">
      <c r="A230" s="37"/>
      <c r="B230" s="163"/>
      <c r="C230" s="164" t="s">
        <v>455</v>
      </c>
      <c r="D230" s="164" t="s">
        <v>117</v>
      </c>
      <c r="E230" s="165" t="s">
        <v>456</v>
      </c>
      <c r="F230" s="166" t="s">
        <v>457</v>
      </c>
      <c r="G230" s="167" t="s">
        <v>210</v>
      </c>
      <c r="H230" s="168">
        <v>1.5</v>
      </c>
      <c r="I230" s="169"/>
      <c r="J230" s="170">
        <f>ROUND(I230*H230,2)</f>
        <v>0</v>
      </c>
      <c r="K230" s="166" t="s">
        <v>121</v>
      </c>
      <c r="L230" s="38"/>
      <c r="M230" s="171" t="s">
        <v>3</v>
      </c>
      <c r="N230" s="172" t="s">
        <v>44</v>
      </c>
      <c r="O230" s="71"/>
      <c r="P230" s="173">
        <f>O230*H230</f>
        <v>0</v>
      </c>
      <c r="Q230" s="173">
        <v>0.00059999999999999995</v>
      </c>
      <c r="R230" s="173">
        <f>Q230*H230</f>
        <v>0.00089999999999999998</v>
      </c>
      <c r="S230" s="173">
        <v>0</v>
      </c>
      <c r="T230" s="174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75" t="s">
        <v>139</v>
      </c>
      <c r="AT230" s="175" t="s">
        <v>117</v>
      </c>
      <c r="AU230" s="175" t="s">
        <v>83</v>
      </c>
      <c r="AY230" s="18" t="s">
        <v>114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81</v>
      </c>
      <c r="BK230" s="176">
        <f>ROUND(I230*H230,2)</f>
        <v>0</v>
      </c>
      <c r="BL230" s="18" t="s">
        <v>139</v>
      </c>
      <c r="BM230" s="175" t="s">
        <v>458</v>
      </c>
    </row>
    <row r="231" s="2" customFormat="1">
      <c r="A231" s="37"/>
      <c r="B231" s="38"/>
      <c r="C231" s="37"/>
      <c r="D231" s="177" t="s">
        <v>124</v>
      </c>
      <c r="E231" s="37"/>
      <c r="F231" s="178" t="s">
        <v>459</v>
      </c>
      <c r="G231" s="37"/>
      <c r="H231" s="37"/>
      <c r="I231" s="179"/>
      <c r="J231" s="37"/>
      <c r="K231" s="37"/>
      <c r="L231" s="38"/>
      <c r="M231" s="180"/>
      <c r="N231" s="181"/>
      <c r="O231" s="71"/>
      <c r="P231" s="71"/>
      <c r="Q231" s="71"/>
      <c r="R231" s="71"/>
      <c r="S231" s="71"/>
      <c r="T231" s="72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8" t="s">
        <v>124</v>
      </c>
      <c r="AU231" s="18" t="s">
        <v>83</v>
      </c>
    </row>
    <row r="232" s="13" customFormat="1">
      <c r="A232" s="13"/>
      <c r="B232" s="182"/>
      <c r="C232" s="13"/>
      <c r="D232" s="183" t="s">
        <v>126</v>
      </c>
      <c r="E232" s="184" t="s">
        <v>3</v>
      </c>
      <c r="F232" s="185" t="s">
        <v>460</v>
      </c>
      <c r="G232" s="13"/>
      <c r="H232" s="186">
        <v>1.5</v>
      </c>
      <c r="I232" s="187"/>
      <c r="J232" s="13"/>
      <c r="K232" s="13"/>
      <c r="L232" s="182"/>
      <c r="M232" s="188"/>
      <c r="N232" s="189"/>
      <c r="O232" s="189"/>
      <c r="P232" s="189"/>
      <c r="Q232" s="189"/>
      <c r="R232" s="189"/>
      <c r="S232" s="189"/>
      <c r="T232" s="19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4" t="s">
        <v>126</v>
      </c>
      <c r="AU232" s="184" t="s">
        <v>83</v>
      </c>
      <c r="AV232" s="13" t="s">
        <v>83</v>
      </c>
      <c r="AW232" s="13" t="s">
        <v>35</v>
      </c>
      <c r="AX232" s="13" t="s">
        <v>81</v>
      </c>
      <c r="AY232" s="184" t="s">
        <v>114</v>
      </c>
    </row>
    <row r="233" s="2" customFormat="1" ht="24.15" customHeight="1">
      <c r="A233" s="37"/>
      <c r="B233" s="163"/>
      <c r="C233" s="164" t="s">
        <v>461</v>
      </c>
      <c r="D233" s="164" t="s">
        <v>117</v>
      </c>
      <c r="E233" s="165" t="s">
        <v>462</v>
      </c>
      <c r="F233" s="166" t="s">
        <v>463</v>
      </c>
      <c r="G233" s="167" t="s">
        <v>225</v>
      </c>
      <c r="H233" s="168">
        <v>94</v>
      </c>
      <c r="I233" s="169"/>
      <c r="J233" s="170">
        <f>ROUND(I233*H233,2)</f>
        <v>0</v>
      </c>
      <c r="K233" s="166" t="s">
        <v>121</v>
      </c>
      <c r="L233" s="38"/>
      <c r="M233" s="171" t="s">
        <v>3</v>
      </c>
      <c r="N233" s="172" t="s">
        <v>44</v>
      </c>
      <c r="O233" s="71"/>
      <c r="P233" s="173">
        <f>O233*H233</f>
        <v>0</v>
      </c>
      <c r="Q233" s="173">
        <v>0.15540000000000001</v>
      </c>
      <c r="R233" s="173">
        <f>Q233*H233</f>
        <v>14.607600000000002</v>
      </c>
      <c r="S233" s="173">
        <v>0</v>
      </c>
      <c r="T233" s="174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75" t="s">
        <v>139</v>
      </c>
      <c r="AT233" s="175" t="s">
        <v>117</v>
      </c>
      <c r="AU233" s="175" t="s">
        <v>83</v>
      </c>
      <c r="AY233" s="18" t="s">
        <v>114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81</v>
      </c>
      <c r="BK233" s="176">
        <f>ROUND(I233*H233,2)</f>
        <v>0</v>
      </c>
      <c r="BL233" s="18" t="s">
        <v>139</v>
      </c>
      <c r="BM233" s="175" t="s">
        <v>464</v>
      </c>
    </row>
    <row r="234" s="2" customFormat="1">
      <c r="A234" s="37"/>
      <c r="B234" s="38"/>
      <c r="C234" s="37"/>
      <c r="D234" s="177" t="s">
        <v>124</v>
      </c>
      <c r="E234" s="37"/>
      <c r="F234" s="178" t="s">
        <v>465</v>
      </c>
      <c r="G234" s="37"/>
      <c r="H234" s="37"/>
      <c r="I234" s="179"/>
      <c r="J234" s="37"/>
      <c r="K234" s="37"/>
      <c r="L234" s="38"/>
      <c r="M234" s="180"/>
      <c r="N234" s="181"/>
      <c r="O234" s="71"/>
      <c r="P234" s="71"/>
      <c r="Q234" s="71"/>
      <c r="R234" s="71"/>
      <c r="S234" s="71"/>
      <c r="T234" s="72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8" t="s">
        <v>124</v>
      </c>
      <c r="AU234" s="18" t="s">
        <v>83</v>
      </c>
    </row>
    <row r="235" s="13" customFormat="1">
      <c r="A235" s="13"/>
      <c r="B235" s="182"/>
      <c r="C235" s="13"/>
      <c r="D235" s="183" t="s">
        <v>126</v>
      </c>
      <c r="E235" s="184" t="s">
        <v>3</v>
      </c>
      <c r="F235" s="185" t="s">
        <v>466</v>
      </c>
      <c r="G235" s="13"/>
      <c r="H235" s="186">
        <v>94</v>
      </c>
      <c r="I235" s="187"/>
      <c r="J235" s="13"/>
      <c r="K235" s="13"/>
      <c r="L235" s="182"/>
      <c r="M235" s="188"/>
      <c r="N235" s="189"/>
      <c r="O235" s="189"/>
      <c r="P235" s="189"/>
      <c r="Q235" s="189"/>
      <c r="R235" s="189"/>
      <c r="S235" s="189"/>
      <c r="T235" s="19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4" t="s">
        <v>126</v>
      </c>
      <c r="AU235" s="184" t="s">
        <v>83</v>
      </c>
      <c r="AV235" s="13" t="s">
        <v>83</v>
      </c>
      <c r="AW235" s="13" t="s">
        <v>35</v>
      </c>
      <c r="AX235" s="13" t="s">
        <v>81</v>
      </c>
      <c r="AY235" s="184" t="s">
        <v>114</v>
      </c>
    </row>
    <row r="236" s="2" customFormat="1" ht="16.5" customHeight="1">
      <c r="A236" s="37"/>
      <c r="B236" s="163"/>
      <c r="C236" s="201" t="s">
        <v>467</v>
      </c>
      <c r="D236" s="201" t="s">
        <v>279</v>
      </c>
      <c r="E236" s="202" t="s">
        <v>468</v>
      </c>
      <c r="F236" s="203" t="s">
        <v>469</v>
      </c>
      <c r="G236" s="204" t="s">
        <v>225</v>
      </c>
      <c r="H236" s="205">
        <v>94</v>
      </c>
      <c r="I236" s="206"/>
      <c r="J236" s="207">
        <f>ROUND(I236*H236,2)</f>
        <v>0</v>
      </c>
      <c r="K236" s="203" t="s">
        <v>121</v>
      </c>
      <c r="L236" s="208"/>
      <c r="M236" s="209" t="s">
        <v>3</v>
      </c>
      <c r="N236" s="210" t="s">
        <v>44</v>
      </c>
      <c r="O236" s="71"/>
      <c r="P236" s="173">
        <f>O236*H236</f>
        <v>0</v>
      </c>
      <c r="Q236" s="173">
        <v>0.048300000000000003</v>
      </c>
      <c r="R236" s="173">
        <f>Q236*H236</f>
        <v>4.5402000000000005</v>
      </c>
      <c r="S236" s="173">
        <v>0</v>
      </c>
      <c r="T236" s="174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75" t="s">
        <v>165</v>
      </c>
      <c r="AT236" s="175" t="s">
        <v>279</v>
      </c>
      <c r="AU236" s="175" t="s">
        <v>83</v>
      </c>
      <c r="AY236" s="18" t="s">
        <v>114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81</v>
      </c>
      <c r="BK236" s="176">
        <f>ROUND(I236*H236,2)</f>
        <v>0</v>
      </c>
      <c r="BL236" s="18" t="s">
        <v>139</v>
      </c>
      <c r="BM236" s="175" t="s">
        <v>470</v>
      </c>
    </row>
    <row r="237" s="2" customFormat="1" ht="24.15" customHeight="1">
      <c r="A237" s="37"/>
      <c r="B237" s="163"/>
      <c r="C237" s="164" t="s">
        <v>471</v>
      </c>
      <c r="D237" s="164" t="s">
        <v>117</v>
      </c>
      <c r="E237" s="165" t="s">
        <v>462</v>
      </c>
      <c r="F237" s="166" t="s">
        <v>463</v>
      </c>
      <c r="G237" s="167" t="s">
        <v>225</v>
      </c>
      <c r="H237" s="168">
        <v>6</v>
      </c>
      <c r="I237" s="169"/>
      <c r="J237" s="170">
        <f>ROUND(I237*H237,2)</f>
        <v>0</v>
      </c>
      <c r="K237" s="166" t="s">
        <v>121</v>
      </c>
      <c r="L237" s="38"/>
      <c r="M237" s="171" t="s">
        <v>3</v>
      </c>
      <c r="N237" s="172" t="s">
        <v>44</v>
      </c>
      <c r="O237" s="71"/>
      <c r="P237" s="173">
        <f>O237*H237</f>
        <v>0</v>
      </c>
      <c r="Q237" s="173">
        <v>0.15540000000000001</v>
      </c>
      <c r="R237" s="173">
        <f>Q237*H237</f>
        <v>0.93240000000000012</v>
      </c>
      <c r="S237" s="173">
        <v>0</v>
      </c>
      <c r="T237" s="174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75" t="s">
        <v>139</v>
      </c>
      <c r="AT237" s="175" t="s">
        <v>117</v>
      </c>
      <c r="AU237" s="175" t="s">
        <v>83</v>
      </c>
      <c r="AY237" s="18" t="s">
        <v>114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81</v>
      </c>
      <c r="BK237" s="176">
        <f>ROUND(I237*H237,2)</f>
        <v>0</v>
      </c>
      <c r="BL237" s="18" t="s">
        <v>139</v>
      </c>
      <c r="BM237" s="175" t="s">
        <v>472</v>
      </c>
    </row>
    <row r="238" s="2" customFormat="1">
      <c r="A238" s="37"/>
      <c r="B238" s="38"/>
      <c r="C238" s="37"/>
      <c r="D238" s="177" t="s">
        <v>124</v>
      </c>
      <c r="E238" s="37"/>
      <c r="F238" s="178" t="s">
        <v>465</v>
      </c>
      <c r="G238" s="37"/>
      <c r="H238" s="37"/>
      <c r="I238" s="179"/>
      <c r="J238" s="37"/>
      <c r="K238" s="37"/>
      <c r="L238" s="38"/>
      <c r="M238" s="180"/>
      <c r="N238" s="181"/>
      <c r="O238" s="71"/>
      <c r="P238" s="71"/>
      <c r="Q238" s="71"/>
      <c r="R238" s="71"/>
      <c r="S238" s="71"/>
      <c r="T238" s="72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18" t="s">
        <v>124</v>
      </c>
      <c r="AU238" s="18" t="s">
        <v>83</v>
      </c>
    </row>
    <row r="239" s="2" customFormat="1" ht="16.5" customHeight="1">
      <c r="A239" s="37"/>
      <c r="B239" s="163"/>
      <c r="C239" s="201" t="s">
        <v>473</v>
      </c>
      <c r="D239" s="201" t="s">
        <v>279</v>
      </c>
      <c r="E239" s="202" t="s">
        <v>474</v>
      </c>
      <c r="F239" s="203" t="s">
        <v>475</v>
      </c>
      <c r="G239" s="204" t="s">
        <v>225</v>
      </c>
      <c r="H239" s="205">
        <v>6</v>
      </c>
      <c r="I239" s="206"/>
      <c r="J239" s="207">
        <f>ROUND(I239*H239,2)</f>
        <v>0</v>
      </c>
      <c r="K239" s="203" t="s">
        <v>121</v>
      </c>
      <c r="L239" s="208"/>
      <c r="M239" s="209" t="s">
        <v>3</v>
      </c>
      <c r="N239" s="210" t="s">
        <v>44</v>
      </c>
      <c r="O239" s="71"/>
      <c r="P239" s="173">
        <f>O239*H239</f>
        <v>0</v>
      </c>
      <c r="Q239" s="173">
        <v>0.065670000000000006</v>
      </c>
      <c r="R239" s="173">
        <f>Q239*H239</f>
        <v>0.39402000000000004</v>
      </c>
      <c r="S239" s="173">
        <v>0</v>
      </c>
      <c r="T239" s="174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75" t="s">
        <v>165</v>
      </c>
      <c r="AT239" s="175" t="s">
        <v>279</v>
      </c>
      <c r="AU239" s="175" t="s">
        <v>83</v>
      </c>
      <c r="AY239" s="18" t="s">
        <v>114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81</v>
      </c>
      <c r="BK239" s="176">
        <f>ROUND(I239*H239,2)</f>
        <v>0</v>
      </c>
      <c r="BL239" s="18" t="s">
        <v>139</v>
      </c>
      <c r="BM239" s="175" t="s">
        <v>476</v>
      </c>
    </row>
    <row r="240" s="2" customFormat="1" ht="24.15" customHeight="1">
      <c r="A240" s="37"/>
      <c r="B240" s="163"/>
      <c r="C240" s="164" t="s">
        <v>477</v>
      </c>
      <c r="D240" s="164" t="s">
        <v>117</v>
      </c>
      <c r="E240" s="165" t="s">
        <v>462</v>
      </c>
      <c r="F240" s="166" t="s">
        <v>463</v>
      </c>
      <c r="G240" s="167" t="s">
        <v>225</v>
      </c>
      <c r="H240" s="168">
        <v>112</v>
      </c>
      <c r="I240" s="169"/>
      <c r="J240" s="170">
        <f>ROUND(I240*H240,2)</f>
        <v>0</v>
      </c>
      <c r="K240" s="166" t="s">
        <v>121</v>
      </c>
      <c r="L240" s="38"/>
      <c r="M240" s="171" t="s">
        <v>3</v>
      </c>
      <c r="N240" s="172" t="s">
        <v>44</v>
      </c>
      <c r="O240" s="71"/>
      <c r="P240" s="173">
        <f>O240*H240</f>
        <v>0</v>
      </c>
      <c r="Q240" s="173">
        <v>0.15540000000000001</v>
      </c>
      <c r="R240" s="173">
        <f>Q240*H240</f>
        <v>17.404800000000002</v>
      </c>
      <c r="S240" s="173">
        <v>0</v>
      </c>
      <c r="T240" s="174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75" t="s">
        <v>139</v>
      </c>
      <c r="AT240" s="175" t="s">
        <v>117</v>
      </c>
      <c r="AU240" s="175" t="s">
        <v>83</v>
      </c>
      <c r="AY240" s="18" t="s">
        <v>114</v>
      </c>
      <c r="BE240" s="176">
        <f>IF(N240="základní",J240,0)</f>
        <v>0</v>
      </c>
      <c r="BF240" s="176">
        <f>IF(N240="snížená",J240,0)</f>
        <v>0</v>
      </c>
      <c r="BG240" s="176">
        <f>IF(N240="zákl. přenesená",J240,0)</f>
        <v>0</v>
      </c>
      <c r="BH240" s="176">
        <f>IF(N240="sníž. přenesená",J240,0)</f>
        <v>0</v>
      </c>
      <c r="BI240" s="176">
        <f>IF(N240="nulová",J240,0)</f>
        <v>0</v>
      </c>
      <c r="BJ240" s="18" t="s">
        <v>81</v>
      </c>
      <c r="BK240" s="176">
        <f>ROUND(I240*H240,2)</f>
        <v>0</v>
      </c>
      <c r="BL240" s="18" t="s">
        <v>139</v>
      </c>
      <c r="BM240" s="175" t="s">
        <v>478</v>
      </c>
    </row>
    <row r="241" s="2" customFormat="1">
      <c r="A241" s="37"/>
      <c r="B241" s="38"/>
      <c r="C241" s="37"/>
      <c r="D241" s="177" t="s">
        <v>124</v>
      </c>
      <c r="E241" s="37"/>
      <c r="F241" s="178" t="s">
        <v>465</v>
      </c>
      <c r="G241" s="37"/>
      <c r="H241" s="37"/>
      <c r="I241" s="179"/>
      <c r="J241" s="37"/>
      <c r="K241" s="37"/>
      <c r="L241" s="38"/>
      <c r="M241" s="180"/>
      <c r="N241" s="181"/>
      <c r="O241" s="71"/>
      <c r="P241" s="71"/>
      <c r="Q241" s="71"/>
      <c r="R241" s="71"/>
      <c r="S241" s="71"/>
      <c r="T241" s="72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8" t="s">
        <v>124</v>
      </c>
      <c r="AU241" s="18" t="s">
        <v>83</v>
      </c>
    </row>
    <row r="242" s="2" customFormat="1" ht="16.5" customHeight="1">
      <c r="A242" s="37"/>
      <c r="B242" s="163"/>
      <c r="C242" s="201" t="s">
        <v>479</v>
      </c>
      <c r="D242" s="201" t="s">
        <v>279</v>
      </c>
      <c r="E242" s="202" t="s">
        <v>480</v>
      </c>
      <c r="F242" s="203" t="s">
        <v>481</v>
      </c>
      <c r="G242" s="204" t="s">
        <v>225</v>
      </c>
      <c r="H242" s="205">
        <v>114.24</v>
      </c>
      <c r="I242" s="206"/>
      <c r="J242" s="207">
        <f>ROUND(I242*H242,2)</f>
        <v>0</v>
      </c>
      <c r="K242" s="203" t="s">
        <v>121</v>
      </c>
      <c r="L242" s="208"/>
      <c r="M242" s="209" t="s">
        <v>3</v>
      </c>
      <c r="N242" s="210" t="s">
        <v>44</v>
      </c>
      <c r="O242" s="71"/>
      <c r="P242" s="173">
        <f>O242*H242</f>
        <v>0</v>
      </c>
      <c r="Q242" s="173">
        <v>0.080000000000000002</v>
      </c>
      <c r="R242" s="173">
        <f>Q242*H242</f>
        <v>9.1392000000000007</v>
      </c>
      <c r="S242" s="173">
        <v>0</v>
      </c>
      <c r="T242" s="174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75" t="s">
        <v>165</v>
      </c>
      <c r="AT242" s="175" t="s">
        <v>279</v>
      </c>
      <c r="AU242" s="175" t="s">
        <v>83</v>
      </c>
      <c r="AY242" s="18" t="s">
        <v>114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81</v>
      </c>
      <c r="BK242" s="176">
        <f>ROUND(I242*H242,2)</f>
        <v>0</v>
      </c>
      <c r="BL242" s="18" t="s">
        <v>139</v>
      </c>
      <c r="BM242" s="175" t="s">
        <v>482</v>
      </c>
    </row>
    <row r="243" s="13" customFormat="1">
      <c r="A243" s="13"/>
      <c r="B243" s="182"/>
      <c r="C243" s="13"/>
      <c r="D243" s="183" t="s">
        <v>126</v>
      </c>
      <c r="E243" s="13"/>
      <c r="F243" s="185" t="s">
        <v>483</v>
      </c>
      <c r="G243" s="13"/>
      <c r="H243" s="186">
        <v>114.24</v>
      </c>
      <c r="I243" s="187"/>
      <c r="J243" s="13"/>
      <c r="K243" s="13"/>
      <c r="L243" s="182"/>
      <c r="M243" s="188"/>
      <c r="N243" s="189"/>
      <c r="O243" s="189"/>
      <c r="P243" s="189"/>
      <c r="Q243" s="189"/>
      <c r="R243" s="189"/>
      <c r="S243" s="189"/>
      <c r="T243" s="19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4" t="s">
        <v>126</v>
      </c>
      <c r="AU243" s="184" t="s">
        <v>83</v>
      </c>
      <c r="AV243" s="13" t="s">
        <v>83</v>
      </c>
      <c r="AW243" s="13" t="s">
        <v>4</v>
      </c>
      <c r="AX243" s="13" t="s">
        <v>81</v>
      </c>
      <c r="AY243" s="184" t="s">
        <v>114</v>
      </c>
    </row>
    <row r="244" s="2" customFormat="1" ht="24.15" customHeight="1">
      <c r="A244" s="37"/>
      <c r="B244" s="163"/>
      <c r="C244" s="164" t="s">
        <v>484</v>
      </c>
      <c r="D244" s="164" t="s">
        <v>117</v>
      </c>
      <c r="E244" s="165" t="s">
        <v>485</v>
      </c>
      <c r="F244" s="166" t="s">
        <v>486</v>
      </c>
      <c r="G244" s="167" t="s">
        <v>225</v>
      </c>
      <c r="H244" s="168">
        <v>21</v>
      </c>
      <c r="I244" s="169"/>
      <c r="J244" s="170">
        <f>ROUND(I244*H244,2)</f>
        <v>0</v>
      </c>
      <c r="K244" s="166" t="s">
        <v>121</v>
      </c>
      <c r="L244" s="38"/>
      <c r="M244" s="171" t="s">
        <v>3</v>
      </c>
      <c r="N244" s="172" t="s">
        <v>44</v>
      </c>
      <c r="O244" s="71"/>
      <c r="P244" s="173">
        <f>O244*H244</f>
        <v>0</v>
      </c>
      <c r="Q244" s="173">
        <v>0.1295</v>
      </c>
      <c r="R244" s="173">
        <f>Q244*H244</f>
        <v>2.7195</v>
      </c>
      <c r="S244" s="173">
        <v>0</v>
      </c>
      <c r="T244" s="174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75" t="s">
        <v>139</v>
      </c>
      <c r="AT244" s="175" t="s">
        <v>117</v>
      </c>
      <c r="AU244" s="175" t="s">
        <v>83</v>
      </c>
      <c r="AY244" s="18" t="s">
        <v>114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81</v>
      </c>
      <c r="BK244" s="176">
        <f>ROUND(I244*H244,2)</f>
        <v>0</v>
      </c>
      <c r="BL244" s="18" t="s">
        <v>139</v>
      </c>
      <c r="BM244" s="175" t="s">
        <v>487</v>
      </c>
    </row>
    <row r="245" s="2" customFormat="1">
      <c r="A245" s="37"/>
      <c r="B245" s="38"/>
      <c r="C245" s="37"/>
      <c r="D245" s="177" t="s">
        <v>124</v>
      </c>
      <c r="E245" s="37"/>
      <c r="F245" s="178" t="s">
        <v>488</v>
      </c>
      <c r="G245" s="37"/>
      <c r="H245" s="37"/>
      <c r="I245" s="179"/>
      <c r="J245" s="37"/>
      <c r="K245" s="37"/>
      <c r="L245" s="38"/>
      <c r="M245" s="180"/>
      <c r="N245" s="181"/>
      <c r="O245" s="71"/>
      <c r="P245" s="71"/>
      <c r="Q245" s="71"/>
      <c r="R245" s="71"/>
      <c r="S245" s="71"/>
      <c r="T245" s="72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18" t="s">
        <v>124</v>
      </c>
      <c r="AU245" s="18" t="s">
        <v>83</v>
      </c>
    </row>
    <row r="246" s="2" customFormat="1" ht="16.5" customHeight="1">
      <c r="A246" s="37"/>
      <c r="B246" s="163"/>
      <c r="C246" s="201" t="s">
        <v>345</v>
      </c>
      <c r="D246" s="201" t="s">
        <v>279</v>
      </c>
      <c r="E246" s="202" t="s">
        <v>489</v>
      </c>
      <c r="F246" s="203" t="s">
        <v>490</v>
      </c>
      <c r="G246" s="204" t="s">
        <v>225</v>
      </c>
      <c r="H246" s="205">
        <v>22.050000000000001</v>
      </c>
      <c r="I246" s="206"/>
      <c r="J246" s="207">
        <f>ROUND(I246*H246,2)</f>
        <v>0</v>
      </c>
      <c r="K246" s="203" t="s">
        <v>121</v>
      </c>
      <c r="L246" s="208"/>
      <c r="M246" s="209" t="s">
        <v>3</v>
      </c>
      <c r="N246" s="210" t="s">
        <v>44</v>
      </c>
      <c r="O246" s="71"/>
      <c r="P246" s="173">
        <f>O246*H246</f>
        <v>0</v>
      </c>
      <c r="Q246" s="173">
        <v>0.056120000000000003</v>
      </c>
      <c r="R246" s="173">
        <f>Q246*H246</f>
        <v>1.2374460000000001</v>
      </c>
      <c r="S246" s="173">
        <v>0</v>
      </c>
      <c r="T246" s="174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75" t="s">
        <v>165</v>
      </c>
      <c r="AT246" s="175" t="s">
        <v>279</v>
      </c>
      <c r="AU246" s="175" t="s">
        <v>83</v>
      </c>
      <c r="AY246" s="18" t="s">
        <v>114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81</v>
      </c>
      <c r="BK246" s="176">
        <f>ROUND(I246*H246,2)</f>
        <v>0</v>
      </c>
      <c r="BL246" s="18" t="s">
        <v>139</v>
      </c>
      <c r="BM246" s="175" t="s">
        <v>491</v>
      </c>
    </row>
    <row r="247" s="13" customFormat="1">
      <c r="A247" s="13"/>
      <c r="B247" s="182"/>
      <c r="C247" s="13"/>
      <c r="D247" s="183" t="s">
        <v>126</v>
      </c>
      <c r="E247" s="13"/>
      <c r="F247" s="185" t="s">
        <v>492</v>
      </c>
      <c r="G247" s="13"/>
      <c r="H247" s="186">
        <v>22.050000000000001</v>
      </c>
      <c r="I247" s="187"/>
      <c r="J247" s="13"/>
      <c r="K247" s="13"/>
      <c r="L247" s="182"/>
      <c r="M247" s="188"/>
      <c r="N247" s="189"/>
      <c r="O247" s="189"/>
      <c r="P247" s="189"/>
      <c r="Q247" s="189"/>
      <c r="R247" s="189"/>
      <c r="S247" s="189"/>
      <c r="T247" s="19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4" t="s">
        <v>126</v>
      </c>
      <c r="AU247" s="184" t="s">
        <v>83</v>
      </c>
      <c r="AV247" s="13" t="s">
        <v>83</v>
      </c>
      <c r="AW247" s="13" t="s">
        <v>4</v>
      </c>
      <c r="AX247" s="13" t="s">
        <v>81</v>
      </c>
      <c r="AY247" s="184" t="s">
        <v>114</v>
      </c>
    </row>
    <row r="248" s="2" customFormat="1" ht="16.5" customHeight="1">
      <c r="A248" s="37"/>
      <c r="B248" s="163"/>
      <c r="C248" s="164" t="s">
        <v>493</v>
      </c>
      <c r="D248" s="164" t="s">
        <v>117</v>
      </c>
      <c r="E248" s="165" t="s">
        <v>494</v>
      </c>
      <c r="F248" s="166" t="s">
        <v>495</v>
      </c>
      <c r="G248" s="167" t="s">
        <v>225</v>
      </c>
      <c r="H248" s="168">
        <v>10</v>
      </c>
      <c r="I248" s="169"/>
      <c r="J248" s="170">
        <f>ROUND(I248*H248,2)</f>
        <v>0</v>
      </c>
      <c r="K248" s="166" t="s">
        <v>121</v>
      </c>
      <c r="L248" s="38"/>
      <c r="M248" s="171" t="s">
        <v>3</v>
      </c>
      <c r="N248" s="172" t="s">
        <v>44</v>
      </c>
      <c r="O248" s="71"/>
      <c r="P248" s="173">
        <f>O248*H248</f>
        <v>0</v>
      </c>
      <c r="Q248" s="173">
        <v>0.02741</v>
      </c>
      <c r="R248" s="173">
        <f>Q248*H248</f>
        <v>0.27410000000000001</v>
      </c>
      <c r="S248" s="173">
        <v>0</v>
      </c>
      <c r="T248" s="174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75" t="s">
        <v>139</v>
      </c>
      <c r="AT248" s="175" t="s">
        <v>117</v>
      </c>
      <c r="AU248" s="175" t="s">
        <v>83</v>
      </c>
      <c r="AY248" s="18" t="s">
        <v>114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81</v>
      </c>
      <c r="BK248" s="176">
        <f>ROUND(I248*H248,2)</f>
        <v>0</v>
      </c>
      <c r="BL248" s="18" t="s">
        <v>139</v>
      </c>
      <c r="BM248" s="175" t="s">
        <v>496</v>
      </c>
    </row>
    <row r="249" s="2" customFormat="1">
      <c r="A249" s="37"/>
      <c r="B249" s="38"/>
      <c r="C249" s="37"/>
      <c r="D249" s="177" t="s">
        <v>124</v>
      </c>
      <c r="E249" s="37"/>
      <c r="F249" s="178" t="s">
        <v>497</v>
      </c>
      <c r="G249" s="37"/>
      <c r="H249" s="37"/>
      <c r="I249" s="179"/>
      <c r="J249" s="37"/>
      <c r="K249" s="37"/>
      <c r="L249" s="38"/>
      <c r="M249" s="180"/>
      <c r="N249" s="181"/>
      <c r="O249" s="71"/>
      <c r="P249" s="71"/>
      <c r="Q249" s="71"/>
      <c r="R249" s="71"/>
      <c r="S249" s="71"/>
      <c r="T249" s="72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18" t="s">
        <v>124</v>
      </c>
      <c r="AU249" s="18" t="s">
        <v>83</v>
      </c>
    </row>
    <row r="250" s="14" customFormat="1">
      <c r="A250" s="14"/>
      <c r="B250" s="191"/>
      <c r="C250" s="14"/>
      <c r="D250" s="183" t="s">
        <v>126</v>
      </c>
      <c r="E250" s="192" t="s">
        <v>3</v>
      </c>
      <c r="F250" s="193" t="s">
        <v>498</v>
      </c>
      <c r="G250" s="14"/>
      <c r="H250" s="192" t="s">
        <v>3</v>
      </c>
      <c r="I250" s="194"/>
      <c r="J250" s="14"/>
      <c r="K250" s="14"/>
      <c r="L250" s="191"/>
      <c r="M250" s="195"/>
      <c r="N250" s="196"/>
      <c r="O250" s="196"/>
      <c r="P250" s="196"/>
      <c r="Q250" s="196"/>
      <c r="R250" s="196"/>
      <c r="S250" s="196"/>
      <c r="T250" s="197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192" t="s">
        <v>126</v>
      </c>
      <c r="AU250" s="192" t="s">
        <v>83</v>
      </c>
      <c r="AV250" s="14" t="s">
        <v>81</v>
      </c>
      <c r="AW250" s="14" t="s">
        <v>35</v>
      </c>
      <c r="AX250" s="14" t="s">
        <v>73</v>
      </c>
      <c r="AY250" s="192" t="s">
        <v>114</v>
      </c>
    </row>
    <row r="251" s="13" customFormat="1">
      <c r="A251" s="13"/>
      <c r="B251" s="182"/>
      <c r="C251" s="13"/>
      <c r="D251" s="183" t="s">
        <v>126</v>
      </c>
      <c r="E251" s="184" t="s">
        <v>3</v>
      </c>
      <c r="F251" s="185" t="s">
        <v>499</v>
      </c>
      <c r="G251" s="13"/>
      <c r="H251" s="186">
        <v>10</v>
      </c>
      <c r="I251" s="187"/>
      <c r="J251" s="13"/>
      <c r="K251" s="13"/>
      <c r="L251" s="182"/>
      <c r="M251" s="188"/>
      <c r="N251" s="189"/>
      <c r="O251" s="189"/>
      <c r="P251" s="189"/>
      <c r="Q251" s="189"/>
      <c r="R251" s="189"/>
      <c r="S251" s="189"/>
      <c r="T251" s="19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4" t="s">
        <v>126</v>
      </c>
      <c r="AU251" s="184" t="s">
        <v>83</v>
      </c>
      <c r="AV251" s="13" t="s">
        <v>83</v>
      </c>
      <c r="AW251" s="13" t="s">
        <v>35</v>
      </c>
      <c r="AX251" s="13" t="s">
        <v>81</v>
      </c>
      <c r="AY251" s="184" t="s">
        <v>114</v>
      </c>
    </row>
    <row r="252" s="2" customFormat="1" ht="24.15" customHeight="1">
      <c r="A252" s="37"/>
      <c r="B252" s="163"/>
      <c r="C252" s="164" t="s">
        <v>500</v>
      </c>
      <c r="D252" s="164" t="s">
        <v>117</v>
      </c>
      <c r="E252" s="165" t="s">
        <v>501</v>
      </c>
      <c r="F252" s="166" t="s">
        <v>502</v>
      </c>
      <c r="G252" s="167" t="s">
        <v>225</v>
      </c>
      <c r="H252" s="168">
        <v>114</v>
      </c>
      <c r="I252" s="169"/>
      <c r="J252" s="170">
        <f>ROUND(I252*H252,2)</f>
        <v>0</v>
      </c>
      <c r="K252" s="166" t="s">
        <v>121</v>
      </c>
      <c r="L252" s="38"/>
      <c r="M252" s="171" t="s">
        <v>3</v>
      </c>
      <c r="N252" s="172" t="s">
        <v>44</v>
      </c>
      <c r="O252" s="71"/>
      <c r="P252" s="173">
        <f>O252*H252</f>
        <v>0</v>
      </c>
      <c r="Q252" s="173">
        <v>5.0000000000000002E-05</v>
      </c>
      <c r="R252" s="173">
        <f>Q252*H252</f>
        <v>0.0057000000000000002</v>
      </c>
      <c r="S252" s="173">
        <v>0</v>
      </c>
      <c r="T252" s="174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75" t="s">
        <v>139</v>
      </c>
      <c r="AT252" s="175" t="s">
        <v>117</v>
      </c>
      <c r="AU252" s="175" t="s">
        <v>83</v>
      </c>
      <c r="AY252" s="18" t="s">
        <v>114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81</v>
      </c>
      <c r="BK252" s="176">
        <f>ROUND(I252*H252,2)</f>
        <v>0</v>
      </c>
      <c r="BL252" s="18" t="s">
        <v>139</v>
      </c>
      <c r="BM252" s="175" t="s">
        <v>503</v>
      </c>
    </row>
    <row r="253" s="2" customFormat="1">
      <c r="A253" s="37"/>
      <c r="B253" s="38"/>
      <c r="C253" s="37"/>
      <c r="D253" s="177" t="s">
        <v>124</v>
      </c>
      <c r="E253" s="37"/>
      <c r="F253" s="178" t="s">
        <v>504</v>
      </c>
      <c r="G253" s="37"/>
      <c r="H253" s="37"/>
      <c r="I253" s="179"/>
      <c r="J253" s="37"/>
      <c r="K253" s="37"/>
      <c r="L253" s="38"/>
      <c r="M253" s="180"/>
      <c r="N253" s="181"/>
      <c r="O253" s="71"/>
      <c r="P253" s="71"/>
      <c r="Q253" s="71"/>
      <c r="R253" s="71"/>
      <c r="S253" s="71"/>
      <c r="T253" s="72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18" t="s">
        <v>124</v>
      </c>
      <c r="AU253" s="18" t="s">
        <v>83</v>
      </c>
    </row>
    <row r="254" s="2" customFormat="1" ht="16.5" customHeight="1">
      <c r="A254" s="37"/>
      <c r="B254" s="163"/>
      <c r="C254" s="164" t="s">
        <v>505</v>
      </c>
      <c r="D254" s="164" t="s">
        <v>117</v>
      </c>
      <c r="E254" s="165" t="s">
        <v>506</v>
      </c>
      <c r="F254" s="166" t="s">
        <v>507</v>
      </c>
      <c r="G254" s="167" t="s">
        <v>225</v>
      </c>
      <c r="H254" s="168">
        <v>114</v>
      </c>
      <c r="I254" s="169"/>
      <c r="J254" s="170">
        <f>ROUND(I254*H254,2)</f>
        <v>0</v>
      </c>
      <c r="K254" s="166" t="s">
        <v>121</v>
      </c>
      <c r="L254" s="38"/>
      <c r="M254" s="171" t="s">
        <v>3</v>
      </c>
      <c r="N254" s="172" t="s">
        <v>44</v>
      </c>
      <c r="O254" s="71"/>
      <c r="P254" s="173">
        <f>O254*H254</f>
        <v>0</v>
      </c>
      <c r="Q254" s="173">
        <v>0</v>
      </c>
      <c r="R254" s="173">
        <f>Q254*H254</f>
        <v>0</v>
      </c>
      <c r="S254" s="173">
        <v>0</v>
      </c>
      <c r="T254" s="174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75" t="s">
        <v>139</v>
      </c>
      <c r="AT254" s="175" t="s">
        <v>117</v>
      </c>
      <c r="AU254" s="175" t="s">
        <v>83</v>
      </c>
      <c r="AY254" s="18" t="s">
        <v>114</v>
      </c>
      <c r="BE254" s="176">
        <f>IF(N254="základní",J254,0)</f>
        <v>0</v>
      </c>
      <c r="BF254" s="176">
        <f>IF(N254="snížená",J254,0)</f>
        <v>0</v>
      </c>
      <c r="BG254" s="176">
        <f>IF(N254="zákl. přenesená",J254,0)</f>
        <v>0</v>
      </c>
      <c r="BH254" s="176">
        <f>IF(N254="sníž. přenesená",J254,0)</f>
        <v>0</v>
      </c>
      <c r="BI254" s="176">
        <f>IF(N254="nulová",J254,0)</f>
        <v>0</v>
      </c>
      <c r="BJ254" s="18" t="s">
        <v>81</v>
      </c>
      <c r="BK254" s="176">
        <f>ROUND(I254*H254,2)</f>
        <v>0</v>
      </c>
      <c r="BL254" s="18" t="s">
        <v>139</v>
      </c>
      <c r="BM254" s="175" t="s">
        <v>508</v>
      </c>
    </row>
    <row r="255" s="2" customFormat="1">
      <c r="A255" s="37"/>
      <c r="B255" s="38"/>
      <c r="C255" s="37"/>
      <c r="D255" s="177" t="s">
        <v>124</v>
      </c>
      <c r="E255" s="37"/>
      <c r="F255" s="178" t="s">
        <v>509</v>
      </c>
      <c r="G255" s="37"/>
      <c r="H255" s="37"/>
      <c r="I255" s="179"/>
      <c r="J255" s="37"/>
      <c r="K255" s="37"/>
      <c r="L255" s="38"/>
      <c r="M255" s="180"/>
      <c r="N255" s="181"/>
      <c r="O255" s="71"/>
      <c r="P255" s="71"/>
      <c r="Q255" s="71"/>
      <c r="R255" s="71"/>
      <c r="S255" s="71"/>
      <c r="T255" s="72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8" t="s">
        <v>124</v>
      </c>
      <c r="AU255" s="18" t="s">
        <v>83</v>
      </c>
    </row>
    <row r="256" s="12" customFormat="1" ht="22.8" customHeight="1">
      <c r="A256" s="12"/>
      <c r="B256" s="150"/>
      <c r="C256" s="12"/>
      <c r="D256" s="151" t="s">
        <v>72</v>
      </c>
      <c r="E256" s="161" t="s">
        <v>510</v>
      </c>
      <c r="F256" s="161" t="s">
        <v>511</v>
      </c>
      <c r="G256" s="12"/>
      <c r="H256" s="12"/>
      <c r="I256" s="153"/>
      <c r="J256" s="162">
        <f>BK256</f>
        <v>0</v>
      </c>
      <c r="K256" s="12"/>
      <c r="L256" s="150"/>
      <c r="M256" s="155"/>
      <c r="N256" s="156"/>
      <c r="O256" s="156"/>
      <c r="P256" s="157">
        <f>SUM(P257:P267)</f>
        <v>0</v>
      </c>
      <c r="Q256" s="156"/>
      <c r="R256" s="157">
        <f>SUM(R257:R267)</f>
        <v>0</v>
      </c>
      <c r="S256" s="156"/>
      <c r="T256" s="158">
        <f>SUM(T257:T267)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51" t="s">
        <v>81</v>
      </c>
      <c r="AT256" s="159" t="s">
        <v>72</v>
      </c>
      <c r="AU256" s="159" t="s">
        <v>81</v>
      </c>
      <c r="AY256" s="151" t="s">
        <v>114</v>
      </c>
      <c r="BK256" s="160">
        <f>SUM(BK257:BK267)</f>
        <v>0</v>
      </c>
    </row>
    <row r="257" s="2" customFormat="1" ht="24.15" customHeight="1">
      <c r="A257" s="37"/>
      <c r="B257" s="163"/>
      <c r="C257" s="164" t="s">
        <v>454</v>
      </c>
      <c r="D257" s="164" t="s">
        <v>117</v>
      </c>
      <c r="E257" s="165" t="s">
        <v>512</v>
      </c>
      <c r="F257" s="166" t="s">
        <v>513</v>
      </c>
      <c r="G257" s="167" t="s">
        <v>256</v>
      </c>
      <c r="H257" s="168">
        <v>49.180999999999997</v>
      </c>
      <c r="I257" s="169"/>
      <c r="J257" s="170">
        <f>ROUND(I257*H257,2)</f>
        <v>0</v>
      </c>
      <c r="K257" s="166" t="s">
        <v>121</v>
      </c>
      <c r="L257" s="38"/>
      <c r="M257" s="171" t="s">
        <v>3</v>
      </c>
      <c r="N257" s="172" t="s">
        <v>44</v>
      </c>
      <c r="O257" s="71"/>
      <c r="P257" s="173">
        <f>O257*H257</f>
        <v>0</v>
      </c>
      <c r="Q257" s="173">
        <v>0</v>
      </c>
      <c r="R257" s="173">
        <f>Q257*H257</f>
        <v>0</v>
      </c>
      <c r="S257" s="173">
        <v>0</v>
      </c>
      <c r="T257" s="174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75" t="s">
        <v>139</v>
      </c>
      <c r="AT257" s="175" t="s">
        <v>117</v>
      </c>
      <c r="AU257" s="175" t="s">
        <v>83</v>
      </c>
      <c r="AY257" s="18" t="s">
        <v>114</v>
      </c>
      <c r="BE257" s="176">
        <f>IF(N257="základní",J257,0)</f>
        <v>0</v>
      </c>
      <c r="BF257" s="176">
        <f>IF(N257="snížená",J257,0)</f>
        <v>0</v>
      </c>
      <c r="BG257" s="176">
        <f>IF(N257="zákl. přenesená",J257,0)</f>
        <v>0</v>
      </c>
      <c r="BH257" s="176">
        <f>IF(N257="sníž. přenesená",J257,0)</f>
        <v>0</v>
      </c>
      <c r="BI257" s="176">
        <f>IF(N257="nulová",J257,0)</f>
        <v>0</v>
      </c>
      <c r="BJ257" s="18" t="s">
        <v>81</v>
      </c>
      <c r="BK257" s="176">
        <f>ROUND(I257*H257,2)</f>
        <v>0</v>
      </c>
      <c r="BL257" s="18" t="s">
        <v>139</v>
      </c>
      <c r="BM257" s="175" t="s">
        <v>514</v>
      </c>
    </row>
    <row r="258" s="2" customFormat="1">
      <c r="A258" s="37"/>
      <c r="B258" s="38"/>
      <c r="C258" s="37"/>
      <c r="D258" s="177" t="s">
        <v>124</v>
      </c>
      <c r="E258" s="37"/>
      <c r="F258" s="178" t="s">
        <v>515</v>
      </c>
      <c r="G258" s="37"/>
      <c r="H258" s="37"/>
      <c r="I258" s="179"/>
      <c r="J258" s="37"/>
      <c r="K258" s="37"/>
      <c r="L258" s="38"/>
      <c r="M258" s="180"/>
      <c r="N258" s="181"/>
      <c r="O258" s="71"/>
      <c r="P258" s="71"/>
      <c r="Q258" s="71"/>
      <c r="R258" s="71"/>
      <c r="S258" s="71"/>
      <c r="T258" s="72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8" t="s">
        <v>124</v>
      </c>
      <c r="AU258" s="18" t="s">
        <v>83</v>
      </c>
    </row>
    <row r="259" s="2" customFormat="1" ht="24.15" customHeight="1">
      <c r="A259" s="37"/>
      <c r="B259" s="163"/>
      <c r="C259" s="164" t="s">
        <v>516</v>
      </c>
      <c r="D259" s="164" t="s">
        <v>117</v>
      </c>
      <c r="E259" s="165" t="s">
        <v>517</v>
      </c>
      <c r="F259" s="166" t="s">
        <v>518</v>
      </c>
      <c r="G259" s="167" t="s">
        <v>256</v>
      </c>
      <c r="H259" s="168">
        <v>688.53399999999999</v>
      </c>
      <c r="I259" s="169"/>
      <c r="J259" s="170">
        <f>ROUND(I259*H259,2)</f>
        <v>0</v>
      </c>
      <c r="K259" s="166" t="s">
        <v>121</v>
      </c>
      <c r="L259" s="38"/>
      <c r="M259" s="171" t="s">
        <v>3</v>
      </c>
      <c r="N259" s="172" t="s">
        <v>44</v>
      </c>
      <c r="O259" s="71"/>
      <c r="P259" s="173">
        <f>O259*H259</f>
        <v>0</v>
      </c>
      <c r="Q259" s="173">
        <v>0</v>
      </c>
      <c r="R259" s="173">
        <f>Q259*H259</f>
        <v>0</v>
      </c>
      <c r="S259" s="173">
        <v>0</v>
      </c>
      <c r="T259" s="174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75" t="s">
        <v>139</v>
      </c>
      <c r="AT259" s="175" t="s">
        <v>117</v>
      </c>
      <c r="AU259" s="175" t="s">
        <v>83</v>
      </c>
      <c r="AY259" s="18" t="s">
        <v>114</v>
      </c>
      <c r="BE259" s="176">
        <f>IF(N259="základní",J259,0)</f>
        <v>0</v>
      </c>
      <c r="BF259" s="176">
        <f>IF(N259="snížená",J259,0)</f>
        <v>0</v>
      </c>
      <c r="BG259" s="176">
        <f>IF(N259="zákl. přenesená",J259,0)</f>
        <v>0</v>
      </c>
      <c r="BH259" s="176">
        <f>IF(N259="sníž. přenesená",J259,0)</f>
        <v>0</v>
      </c>
      <c r="BI259" s="176">
        <f>IF(N259="nulová",J259,0)</f>
        <v>0</v>
      </c>
      <c r="BJ259" s="18" t="s">
        <v>81</v>
      </c>
      <c r="BK259" s="176">
        <f>ROUND(I259*H259,2)</f>
        <v>0</v>
      </c>
      <c r="BL259" s="18" t="s">
        <v>139</v>
      </c>
      <c r="BM259" s="175" t="s">
        <v>519</v>
      </c>
    </row>
    <row r="260" s="2" customFormat="1">
      <c r="A260" s="37"/>
      <c r="B260" s="38"/>
      <c r="C260" s="37"/>
      <c r="D260" s="177" t="s">
        <v>124</v>
      </c>
      <c r="E260" s="37"/>
      <c r="F260" s="178" t="s">
        <v>520</v>
      </c>
      <c r="G260" s="37"/>
      <c r="H260" s="37"/>
      <c r="I260" s="179"/>
      <c r="J260" s="37"/>
      <c r="K260" s="37"/>
      <c r="L260" s="38"/>
      <c r="M260" s="180"/>
      <c r="N260" s="181"/>
      <c r="O260" s="71"/>
      <c r="P260" s="71"/>
      <c r="Q260" s="71"/>
      <c r="R260" s="71"/>
      <c r="S260" s="71"/>
      <c r="T260" s="72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8" t="s">
        <v>124</v>
      </c>
      <c r="AU260" s="18" t="s">
        <v>83</v>
      </c>
    </row>
    <row r="261" s="14" customFormat="1">
      <c r="A261" s="14"/>
      <c r="B261" s="191"/>
      <c r="C261" s="14"/>
      <c r="D261" s="183" t="s">
        <v>126</v>
      </c>
      <c r="E261" s="192" t="s">
        <v>3</v>
      </c>
      <c r="F261" s="193" t="s">
        <v>521</v>
      </c>
      <c r="G261" s="14"/>
      <c r="H261" s="192" t="s">
        <v>3</v>
      </c>
      <c r="I261" s="194"/>
      <c r="J261" s="14"/>
      <c r="K261" s="14"/>
      <c r="L261" s="191"/>
      <c r="M261" s="195"/>
      <c r="N261" s="196"/>
      <c r="O261" s="196"/>
      <c r="P261" s="196"/>
      <c r="Q261" s="196"/>
      <c r="R261" s="196"/>
      <c r="S261" s="196"/>
      <c r="T261" s="19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192" t="s">
        <v>126</v>
      </c>
      <c r="AU261" s="192" t="s">
        <v>83</v>
      </c>
      <c r="AV261" s="14" t="s">
        <v>81</v>
      </c>
      <c r="AW261" s="14" t="s">
        <v>35</v>
      </c>
      <c r="AX261" s="14" t="s">
        <v>73</v>
      </c>
      <c r="AY261" s="192" t="s">
        <v>114</v>
      </c>
    </row>
    <row r="262" s="13" customFormat="1">
      <c r="A262" s="13"/>
      <c r="B262" s="182"/>
      <c r="C262" s="13"/>
      <c r="D262" s="183" t="s">
        <v>126</v>
      </c>
      <c r="E262" s="184" t="s">
        <v>3</v>
      </c>
      <c r="F262" s="185" t="s">
        <v>522</v>
      </c>
      <c r="G262" s="13"/>
      <c r="H262" s="186">
        <v>688.53399999999999</v>
      </c>
      <c r="I262" s="187"/>
      <c r="J262" s="13"/>
      <c r="K262" s="13"/>
      <c r="L262" s="182"/>
      <c r="M262" s="188"/>
      <c r="N262" s="189"/>
      <c r="O262" s="189"/>
      <c r="P262" s="189"/>
      <c r="Q262" s="189"/>
      <c r="R262" s="189"/>
      <c r="S262" s="189"/>
      <c r="T262" s="19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4" t="s">
        <v>126</v>
      </c>
      <c r="AU262" s="184" t="s">
        <v>83</v>
      </c>
      <c r="AV262" s="13" t="s">
        <v>83</v>
      </c>
      <c r="AW262" s="13" t="s">
        <v>35</v>
      </c>
      <c r="AX262" s="13" t="s">
        <v>81</v>
      </c>
      <c r="AY262" s="184" t="s">
        <v>114</v>
      </c>
    </row>
    <row r="263" s="2" customFormat="1" ht="24.15" customHeight="1">
      <c r="A263" s="37"/>
      <c r="B263" s="163"/>
      <c r="C263" s="164" t="s">
        <v>523</v>
      </c>
      <c r="D263" s="164" t="s">
        <v>117</v>
      </c>
      <c r="E263" s="165" t="s">
        <v>524</v>
      </c>
      <c r="F263" s="166" t="s">
        <v>525</v>
      </c>
      <c r="G263" s="167" t="s">
        <v>256</v>
      </c>
      <c r="H263" s="168">
        <v>31.484999999999999</v>
      </c>
      <c r="I263" s="169"/>
      <c r="J263" s="170">
        <f>ROUND(I263*H263,2)</f>
        <v>0</v>
      </c>
      <c r="K263" s="166" t="s">
        <v>121</v>
      </c>
      <c r="L263" s="38"/>
      <c r="M263" s="171" t="s">
        <v>3</v>
      </c>
      <c r="N263" s="172" t="s">
        <v>44</v>
      </c>
      <c r="O263" s="71"/>
      <c r="P263" s="173">
        <f>O263*H263</f>
        <v>0</v>
      </c>
      <c r="Q263" s="173">
        <v>0</v>
      </c>
      <c r="R263" s="173">
        <f>Q263*H263</f>
        <v>0</v>
      </c>
      <c r="S263" s="173">
        <v>0</v>
      </c>
      <c r="T263" s="174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75" t="s">
        <v>139</v>
      </c>
      <c r="AT263" s="175" t="s">
        <v>117</v>
      </c>
      <c r="AU263" s="175" t="s">
        <v>83</v>
      </c>
      <c r="AY263" s="18" t="s">
        <v>114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8" t="s">
        <v>81</v>
      </c>
      <c r="BK263" s="176">
        <f>ROUND(I263*H263,2)</f>
        <v>0</v>
      </c>
      <c r="BL263" s="18" t="s">
        <v>139</v>
      </c>
      <c r="BM263" s="175" t="s">
        <v>526</v>
      </c>
    </row>
    <row r="264" s="2" customFormat="1">
      <c r="A264" s="37"/>
      <c r="B264" s="38"/>
      <c r="C264" s="37"/>
      <c r="D264" s="177" t="s">
        <v>124</v>
      </c>
      <c r="E264" s="37"/>
      <c r="F264" s="178" t="s">
        <v>527</v>
      </c>
      <c r="G264" s="37"/>
      <c r="H264" s="37"/>
      <c r="I264" s="179"/>
      <c r="J264" s="37"/>
      <c r="K264" s="37"/>
      <c r="L264" s="38"/>
      <c r="M264" s="180"/>
      <c r="N264" s="181"/>
      <c r="O264" s="71"/>
      <c r="P264" s="71"/>
      <c r="Q264" s="71"/>
      <c r="R264" s="71"/>
      <c r="S264" s="71"/>
      <c r="T264" s="72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18" t="s">
        <v>124</v>
      </c>
      <c r="AU264" s="18" t="s">
        <v>83</v>
      </c>
    </row>
    <row r="265" s="13" customFormat="1">
      <c r="A265" s="13"/>
      <c r="B265" s="182"/>
      <c r="C265" s="13"/>
      <c r="D265" s="183" t="s">
        <v>126</v>
      </c>
      <c r="E265" s="184" t="s">
        <v>3</v>
      </c>
      <c r="F265" s="185" t="s">
        <v>528</v>
      </c>
      <c r="G265" s="13"/>
      <c r="H265" s="186">
        <v>31.484999999999999</v>
      </c>
      <c r="I265" s="187"/>
      <c r="J265" s="13"/>
      <c r="K265" s="13"/>
      <c r="L265" s="182"/>
      <c r="M265" s="188"/>
      <c r="N265" s="189"/>
      <c r="O265" s="189"/>
      <c r="P265" s="189"/>
      <c r="Q265" s="189"/>
      <c r="R265" s="189"/>
      <c r="S265" s="189"/>
      <c r="T265" s="19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4" t="s">
        <v>126</v>
      </c>
      <c r="AU265" s="184" t="s">
        <v>83</v>
      </c>
      <c r="AV265" s="13" t="s">
        <v>83</v>
      </c>
      <c r="AW265" s="13" t="s">
        <v>35</v>
      </c>
      <c r="AX265" s="13" t="s">
        <v>81</v>
      </c>
      <c r="AY265" s="184" t="s">
        <v>114</v>
      </c>
    </row>
    <row r="266" s="2" customFormat="1" ht="24.15" customHeight="1">
      <c r="A266" s="37"/>
      <c r="B266" s="163"/>
      <c r="C266" s="164" t="s">
        <v>529</v>
      </c>
      <c r="D266" s="164" t="s">
        <v>117</v>
      </c>
      <c r="E266" s="165" t="s">
        <v>530</v>
      </c>
      <c r="F266" s="166" t="s">
        <v>531</v>
      </c>
      <c r="G266" s="167" t="s">
        <v>256</v>
      </c>
      <c r="H266" s="168">
        <v>17.696000000000002</v>
      </c>
      <c r="I266" s="169"/>
      <c r="J266" s="170">
        <f>ROUND(I266*H266,2)</f>
        <v>0</v>
      </c>
      <c r="K266" s="166" t="s">
        <v>121</v>
      </c>
      <c r="L266" s="38"/>
      <c r="M266" s="171" t="s">
        <v>3</v>
      </c>
      <c r="N266" s="172" t="s">
        <v>44</v>
      </c>
      <c r="O266" s="71"/>
      <c r="P266" s="173">
        <f>O266*H266</f>
        <v>0</v>
      </c>
      <c r="Q266" s="173">
        <v>0</v>
      </c>
      <c r="R266" s="173">
        <f>Q266*H266</f>
        <v>0</v>
      </c>
      <c r="S266" s="173">
        <v>0</v>
      </c>
      <c r="T266" s="174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75" t="s">
        <v>139</v>
      </c>
      <c r="AT266" s="175" t="s">
        <v>117</v>
      </c>
      <c r="AU266" s="175" t="s">
        <v>83</v>
      </c>
      <c r="AY266" s="18" t="s">
        <v>114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81</v>
      </c>
      <c r="BK266" s="176">
        <f>ROUND(I266*H266,2)</f>
        <v>0</v>
      </c>
      <c r="BL266" s="18" t="s">
        <v>139</v>
      </c>
      <c r="BM266" s="175" t="s">
        <v>532</v>
      </c>
    </row>
    <row r="267" s="2" customFormat="1">
      <c r="A267" s="37"/>
      <c r="B267" s="38"/>
      <c r="C267" s="37"/>
      <c r="D267" s="177" t="s">
        <v>124</v>
      </c>
      <c r="E267" s="37"/>
      <c r="F267" s="178" t="s">
        <v>533</v>
      </c>
      <c r="G267" s="37"/>
      <c r="H267" s="37"/>
      <c r="I267" s="179"/>
      <c r="J267" s="37"/>
      <c r="K267" s="37"/>
      <c r="L267" s="38"/>
      <c r="M267" s="180"/>
      <c r="N267" s="181"/>
      <c r="O267" s="71"/>
      <c r="P267" s="71"/>
      <c r="Q267" s="71"/>
      <c r="R267" s="71"/>
      <c r="S267" s="71"/>
      <c r="T267" s="72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18" t="s">
        <v>124</v>
      </c>
      <c r="AU267" s="18" t="s">
        <v>83</v>
      </c>
    </row>
    <row r="268" s="12" customFormat="1" ht="22.8" customHeight="1">
      <c r="A268" s="12"/>
      <c r="B268" s="150"/>
      <c r="C268" s="12"/>
      <c r="D268" s="151" t="s">
        <v>72</v>
      </c>
      <c r="E268" s="161" t="s">
        <v>534</v>
      </c>
      <c r="F268" s="161" t="s">
        <v>535</v>
      </c>
      <c r="G268" s="12"/>
      <c r="H268" s="12"/>
      <c r="I268" s="153"/>
      <c r="J268" s="162">
        <f>BK268</f>
        <v>0</v>
      </c>
      <c r="K268" s="12"/>
      <c r="L268" s="150"/>
      <c r="M268" s="155"/>
      <c r="N268" s="156"/>
      <c r="O268" s="156"/>
      <c r="P268" s="157">
        <f>SUM(P269:P270)</f>
        <v>0</v>
      </c>
      <c r="Q268" s="156"/>
      <c r="R268" s="157">
        <f>SUM(R269:R270)</f>
        <v>0</v>
      </c>
      <c r="S268" s="156"/>
      <c r="T268" s="158">
        <f>SUM(T269:T270)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51" t="s">
        <v>81</v>
      </c>
      <c r="AT268" s="159" t="s">
        <v>72</v>
      </c>
      <c r="AU268" s="159" t="s">
        <v>81</v>
      </c>
      <c r="AY268" s="151" t="s">
        <v>114</v>
      </c>
      <c r="BK268" s="160">
        <f>SUM(BK269:BK270)</f>
        <v>0</v>
      </c>
    </row>
    <row r="269" s="2" customFormat="1" ht="24.15" customHeight="1">
      <c r="A269" s="37"/>
      <c r="B269" s="163"/>
      <c r="C269" s="164" t="s">
        <v>536</v>
      </c>
      <c r="D269" s="164" t="s">
        <v>117</v>
      </c>
      <c r="E269" s="165" t="s">
        <v>537</v>
      </c>
      <c r="F269" s="166" t="s">
        <v>538</v>
      </c>
      <c r="G269" s="167" t="s">
        <v>256</v>
      </c>
      <c r="H269" s="168">
        <v>141.78200000000001</v>
      </c>
      <c r="I269" s="169"/>
      <c r="J269" s="170">
        <f>ROUND(I269*H269,2)</f>
        <v>0</v>
      </c>
      <c r="K269" s="166" t="s">
        <v>121</v>
      </c>
      <c r="L269" s="38"/>
      <c r="M269" s="171" t="s">
        <v>3</v>
      </c>
      <c r="N269" s="172" t="s">
        <v>44</v>
      </c>
      <c r="O269" s="71"/>
      <c r="P269" s="173">
        <f>O269*H269</f>
        <v>0</v>
      </c>
      <c r="Q269" s="173">
        <v>0</v>
      </c>
      <c r="R269" s="173">
        <f>Q269*H269</f>
        <v>0</v>
      </c>
      <c r="S269" s="173">
        <v>0</v>
      </c>
      <c r="T269" s="174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75" t="s">
        <v>139</v>
      </c>
      <c r="AT269" s="175" t="s">
        <v>117</v>
      </c>
      <c r="AU269" s="175" t="s">
        <v>83</v>
      </c>
      <c r="AY269" s="18" t="s">
        <v>114</v>
      </c>
      <c r="BE269" s="176">
        <f>IF(N269="základní",J269,0)</f>
        <v>0</v>
      </c>
      <c r="BF269" s="176">
        <f>IF(N269="snížená",J269,0)</f>
        <v>0</v>
      </c>
      <c r="BG269" s="176">
        <f>IF(N269="zákl. přenesená",J269,0)</f>
        <v>0</v>
      </c>
      <c r="BH269" s="176">
        <f>IF(N269="sníž. přenesená",J269,0)</f>
        <v>0</v>
      </c>
      <c r="BI269" s="176">
        <f>IF(N269="nulová",J269,0)</f>
        <v>0</v>
      </c>
      <c r="BJ269" s="18" t="s">
        <v>81</v>
      </c>
      <c r="BK269" s="176">
        <f>ROUND(I269*H269,2)</f>
        <v>0</v>
      </c>
      <c r="BL269" s="18" t="s">
        <v>139</v>
      </c>
      <c r="BM269" s="175" t="s">
        <v>539</v>
      </c>
    </row>
    <row r="270" s="2" customFormat="1">
      <c r="A270" s="37"/>
      <c r="B270" s="38"/>
      <c r="C270" s="37"/>
      <c r="D270" s="177" t="s">
        <v>124</v>
      </c>
      <c r="E270" s="37"/>
      <c r="F270" s="178" t="s">
        <v>540</v>
      </c>
      <c r="G270" s="37"/>
      <c r="H270" s="37"/>
      <c r="I270" s="179"/>
      <c r="J270" s="37"/>
      <c r="K270" s="37"/>
      <c r="L270" s="38"/>
      <c r="M270" s="180"/>
      <c r="N270" s="181"/>
      <c r="O270" s="71"/>
      <c r="P270" s="71"/>
      <c r="Q270" s="71"/>
      <c r="R270" s="71"/>
      <c r="S270" s="71"/>
      <c r="T270" s="72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18" t="s">
        <v>124</v>
      </c>
      <c r="AU270" s="18" t="s">
        <v>83</v>
      </c>
    </row>
    <row r="271" s="12" customFormat="1" ht="25.92" customHeight="1">
      <c r="A271" s="12"/>
      <c r="B271" s="150"/>
      <c r="C271" s="12"/>
      <c r="D271" s="151" t="s">
        <v>72</v>
      </c>
      <c r="E271" s="152" t="s">
        <v>279</v>
      </c>
      <c r="F271" s="152" t="s">
        <v>541</v>
      </c>
      <c r="G271" s="12"/>
      <c r="H271" s="12"/>
      <c r="I271" s="153"/>
      <c r="J271" s="154">
        <f>BK271</f>
        <v>0</v>
      </c>
      <c r="K271" s="12"/>
      <c r="L271" s="150"/>
      <c r="M271" s="155"/>
      <c r="N271" s="156"/>
      <c r="O271" s="156"/>
      <c r="P271" s="157">
        <f>P272</f>
        <v>0</v>
      </c>
      <c r="Q271" s="156"/>
      <c r="R271" s="157">
        <f>R272</f>
        <v>6.776019999999999</v>
      </c>
      <c r="S271" s="156"/>
      <c r="T271" s="158">
        <f>T272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51" t="s">
        <v>133</v>
      </c>
      <c r="AT271" s="159" t="s">
        <v>72</v>
      </c>
      <c r="AU271" s="159" t="s">
        <v>73</v>
      </c>
      <c r="AY271" s="151" t="s">
        <v>114</v>
      </c>
      <c r="BK271" s="160">
        <f>BK272</f>
        <v>0</v>
      </c>
    </row>
    <row r="272" s="12" customFormat="1" ht="22.8" customHeight="1">
      <c r="A272" s="12"/>
      <c r="B272" s="150"/>
      <c r="C272" s="12"/>
      <c r="D272" s="151" t="s">
        <v>72</v>
      </c>
      <c r="E272" s="161" t="s">
        <v>542</v>
      </c>
      <c r="F272" s="161" t="s">
        <v>543</v>
      </c>
      <c r="G272" s="12"/>
      <c r="H272" s="12"/>
      <c r="I272" s="153"/>
      <c r="J272" s="162">
        <f>BK272</f>
        <v>0</v>
      </c>
      <c r="K272" s="12"/>
      <c r="L272" s="150"/>
      <c r="M272" s="155"/>
      <c r="N272" s="156"/>
      <c r="O272" s="156"/>
      <c r="P272" s="157">
        <f>SUM(P273:P292)</f>
        <v>0</v>
      </c>
      <c r="Q272" s="156"/>
      <c r="R272" s="157">
        <f>SUM(R273:R292)</f>
        <v>6.776019999999999</v>
      </c>
      <c r="S272" s="156"/>
      <c r="T272" s="158">
        <f>SUM(T273:T292)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51" t="s">
        <v>133</v>
      </c>
      <c r="AT272" s="159" t="s">
        <v>72</v>
      </c>
      <c r="AU272" s="159" t="s">
        <v>81</v>
      </c>
      <c r="AY272" s="151" t="s">
        <v>114</v>
      </c>
      <c r="BK272" s="160">
        <f>SUM(BK273:BK292)</f>
        <v>0</v>
      </c>
    </row>
    <row r="273" s="2" customFormat="1" ht="37.8" customHeight="1">
      <c r="A273" s="37"/>
      <c r="B273" s="163"/>
      <c r="C273" s="164" t="s">
        <v>544</v>
      </c>
      <c r="D273" s="164" t="s">
        <v>117</v>
      </c>
      <c r="E273" s="165" t="s">
        <v>545</v>
      </c>
      <c r="F273" s="166" t="s">
        <v>546</v>
      </c>
      <c r="G273" s="167" t="s">
        <v>225</v>
      </c>
      <c r="H273" s="168">
        <v>128</v>
      </c>
      <c r="I273" s="169"/>
      <c r="J273" s="170">
        <f>ROUND(I273*H273,2)</f>
        <v>0</v>
      </c>
      <c r="K273" s="166" t="s">
        <v>121</v>
      </c>
      <c r="L273" s="38"/>
      <c r="M273" s="171" t="s">
        <v>3</v>
      </c>
      <c r="N273" s="172" t="s">
        <v>44</v>
      </c>
      <c r="O273" s="71"/>
      <c r="P273" s="173">
        <f>O273*H273</f>
        <v>0</v>
      </c>
      <c r="Q273" s="173">
        <v>0</v>
      </c>
      <c r="R273" s="173">
        <f>Q273*H273</f>
        <v>0</v>
      </c>
      <c r="S273" s="173">
        <v>0</v>
      </c>
      <c r="T273" s="174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75" t="s">
        <v>536</v>
      </c>
      <c r="AT273" s="175" t="s">
        <v>117</v>
      </c>
      <c r="AU273" s="175" t="s">
        <v>83</v>
      </c>
      <c r="AY273" s="18" t="s">
        <v>114</v>
      </c>
      <c r="BE273" s="176">
        <f>IF(N273="základní",J273,0)</f>
        <v>0</v>
      </c>
      <c r="BF273" s="176">
        <f>IF(N273="snížená",J273,0)</f>
        <v>0</v>
      </c>
      <c r="BG273" s="176">
        <f>IF(N273="zákl. přenesená",J273,0)</f>
        <v>0</v>
      </c>
      <c r="BH273" s="176">
        <f>IF(N273="sníž. přenesená",J273,0)</f>
        <v>0</v>
      </c>
      <c r="BI273" s="176">
        <f>IF(N273="nulová",J273,0)</f>
        <v>0</v>
      </c>
      <c r="BJ273" s="18" t="s">
        <v>81</v>
      </c>
      <c r="BK273" s="176">
        <f>ROUND(I273*H273,2)</f>
        <v>0</v>
      </c>
      <c r="BL273" s="18" t="s">
        <v>536</v>
      </c>
      <c r="BM273" s="175" t="s">
        <v>547</v>
      </c>
    </row>
    <row r="274" s="2" customFormat="1">
      <c r="A274" s="37"/>
      <c r="B274" s="38"/>
      <c r="C274" s="37"/>
      <c r="D274" s="177" t="s">
        <v>124</v>
      </c>
      <c r="E274" s="37"/>
      <c r="F274" s="178" t="s">
        <v>548</v>
      </c>
      <c r="G274" s="37"/>
      <c r="H274" s="37"/>
      <c r="I274" s="179"/>
      <c r="J274" s="37"/>
      <c r="K274" s="37"/>
      <c r="L274" s="38"/>
      <c r="M274" s="180"/>
      <c r="N274" s="181"/>
      <c r="O274" s="71"/>
      <c r="P274" s="71"/>
      <c r="Q274" s="71"/>
      <c r="R274" s="71"/>
      <c r="S274" s="71"/>
      <c r="T274" s="72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18" t="s">
        <v>124</v>
      </c>
      <c r="AU274" s="18" t="s">
        <v>83</v>
      </c>
    </row>
    <row r="275" s="14" customFormat="1">
      <c r="A275" s="14"/>
      <c r="B275" s="191"/>
      <c r="C275" s="14"/>
      <c r="D275" s="183" t="s">
        <v>126</v>
      </c>
      <c r="E275" s="192" t="s">
        <v>3</v>
      </c>
      <c r="F275" s="193" t="s">
        <v>549</v>
      </c>
      <c r="G275" s="14"/>
      <c r="H275" s="192" t="s">
        <v>3</v>
      </c>
      <c r="I275" s="194"/>
      <c r="J275" s="14"/>
      <c r="K275" s="14"/>
      <c r="L275" s="191"/>
      <c r="M275" s="195"/>
      <c r="N275" s="196"/>
      <c r="O275" s="196"/>
      <c r="P275" s="196"/>
      <c r="Q275" s="196"/>
      <c r="R275" s="196"/>
      <c r="S275" s="196"/>
      <c r="T275" s="197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192" t="s">
        <v>126</v>
      </c>
      <c r="AU275" s="192" t="s">
        <v>83</v>
      </c>
      <c r="AV275" s="14" t="s">
        <v>81</v>
      </c>
      <c r="AW275" s="14" t="s">
        <v>35</v>
      </c>
      <c r="AX275" s="14" t="s">
        <v>73</v>
      </c>
      <c r="AY275" s="192" t="s">
        <v>114</v>
      </c>
    </row>
    <row r="276" s="13" customFormat="1">
      <c r="A276" s="13"/>
      <c r="B276" s="182"/>
      <c r="C276" s="13"/>
      <c r="D276" s="183" t="s">
        <v>126</v>
      </c>
      <c r="E276" s="184" t="s">
        <v>3</v>
      </c>
      <c r="F276" s="185" t="s">
        <v>550</v>
      </c>
      <c r="G276" s="13"/>
      <c r="H276" s="186">
        <v>128</v>
      </c>
      <c r="I276" s="187"/>
      <c r="J276" s="13"/>
      <c r="K276" s="13"/>
      <c r="L276" s="182"/>
      <c r="M276" s="188"/>
      <c r="N276" s="189"/>
      <c r="O276" s="189"/>
      <c r="P276" s="189"/>
      <c r="Q276" s="189"/>
      <c r="R276" s="189"/>
      <c r="S276" s="189"/>
      <c r="T276" s="19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84" t="s">
        <v>126</v>
      </c>
      <c r="AU276" s="184" t="s">
        <v>83</v>
      </c>
      <c r="AV276" s="13" t="s">
        <v>83</v>
      </c>
      <c r="AW276" s="13" t="s">
        <v>35</v>
      </c>
      <c r="AX276" s="13" t="s">
        <v>81</v>
      </c>
      <c r="AY276" s="184" t="s">
        <v>114</v>
      </c>
    </row>
    <row r="277" s="2" customFormat="1" ht="33" customHeight="1">
      <c r="A277" s="37"/>
      <c r="B277" s="163"/>
      <c r="C277" s="164" t="s">
        <v>551</v>
      </c>
      <c r="D277" s="164" t="s">
        <v>117</v>
      </c>
      <c r="E277" s="165" t="s">
        <v>552</v>
      </c>
      <c r="F277" s="166" t="s">
        <v>553</v>
      </c>
      <c r="G277" s="167" t="s">
        <v>225</v>
      </c>
      <c r="H277" s="168">
        <v>128</v>
      </c>
      <c r="I277" s="169"/>
      <c r="J277" s="170">
        <f>ROUND(I277*H277,2)</f>
        <v>0</v>
      </c>
      <c r="K277" s="166" t="s">
        <v>121</v>
      </c>
      <c r="L277" s="38"/>
      <c r="M277" s="171" t="s">
        <v>3</v>
      </c>
      <c r="N277" s="172" t="s">
        <v>44</v>
      </c>
      <c r="O277" s="71"/>
      <c r="P277" s="173">
        <f>O277*H277</f>
        <v>0</v>
      </c>
      <c r="Q277" s="173">
        <v>0</v>
      </c>
      <c r="R277" s="173">
        <f>Q277*H277</f>
        <v>0</v>
      </c>
      <c r="S277" s="173">
        <v>0</v>
      </c>
      <c r="T277" s="174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75" t="s">
        <v>536</v>
      </c>
      <c r="AT277" s="175" t="s">
        <v>117</v>
      </c>
      <c r="AU277" s="175" t="s">
        <v>83</v>
      </c>
      <c r="AY277" s="18" t="s">
        <v>114</v>
      </c>
      <c r="BE277" s="176">
        <f>IF(N277="základní",J277,0)</f>
        <v>0</v>
      </c>
      <c r="BF277" s="176">
        <f>IF(N277="snížená",J277,0)</f>
        <v>0</v>
      </c>
      <c r="BG277" s="176">
        <f>IF(N277="zákl. přenesená",J277,0)</f>
        <v>0</v>
      </c>
      <c r="BH277" s="176">
        <f>IF(N277="sníž. přenesená",J277,0)</f>
        <v>0</v>
      </c>
      <c r="BI277" s="176">
        <f>IF(N277="nulová",J277,0)</f>
        <v>0</v>
      </c>
      <c r="BJ277" s="18" t="s">
        <v>81</v>
      </c>
      <c r="BK277" s="176">
        <f>ROUND(I277*H277,2)</f>
        <v>0</v>
      </c>
      <c r="BL277" s="18" t="s">
        <v>536</v>
      </c>
      <c r="BM277" s="175" t="s">
        <v>554</v>
      </c>
    </row>
    <row r="278" s="2" customFormat="1">
      <c r="A278" s="37"/>
      <c r="B278" s="38"/>
      <c r="C278" s="37"/>
      <c r="D278" s="177" t="s">
        <v>124</v>
      </c>
      <c r="E278" s="37"/>
      <c r="F278" s="178" t="s">
        <v>555</v>
      </c>
      <c r="G278" s="37"/>
      <c r="H278" s="37"/>
      <c r="I278" s="179"/>
      <c r="J278" s="37"/>
      <c r="K278" s="37"/>
      <c r="L278" s="38"/>
      <c r="M278" s="180"/>
      <c r="N278" s="181"/>
      <c r="O278" s="71"/>
      <c r="P278" s="71"/>
      <c r="Q278" s="71"/>
      <c r="R278" s="71"/>
      <c r="S278" s="71"/>
      <c r="T278" s="72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18" t="s">
        <v>124</v>
      </c>
      <c r="AU278" s="18" t="s">
        <v>83</v>
      </c>
    </row>
    <row r="279" s="13" customFormat="1">
      <c r="A279" s="13"/>
      <c r="B279" s="182"/>
      <c r="C279" s="13"/>
      <c r="D279" s="183" t="s">
        <v>126</v>
      </c>
      <c r="E279" s="184" t="s">
        <v>3</v>
      </c>
      <c r="F279" s="185" t="s">
        <v>556</v>
      </c>
      <c r="G279" s="13"/>
      <c r="H279" s="186">
        <v>128</v>
      </c>
      <c r="I279" s="187"/>
      <c r="J279" s="13"/>
      <c r="K279" s="13"/>
      <c r="L279" s="182"/>
      <c r="M279" s="188"/>
      <c r="N279" s="189"/>
      <c r="O279" s="189"/>
      <c r="P279" s="189"/>
      <c r="Q279" s="189"/>
      <c r="R279" s="189"/>
      <c r="S279" s="189"/>
      <c r="T279" s="19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4" t="s">
        <v>126</v>
      </c>
      <c r="AU279" s="184" t="s">
        <v>83</v>
      </c>
      <c r="AV279" s="13" t="s">
        <v>83</v>
      </c>
      <c r="AW279" s="13" t="s">
        <v>35</v>
      </c>
      <c r="AX279" s="13" t="s">
        <v>81</v>
      </c>
      <c r="AY279" s="184" t="s">
        <v>114</v>
      </c>
    </row>
    <row r="280" s="2" customFormat="1" ht="21.75" customHeight="1">
      <c r="A280" s="37"/>
      <c r="B280" s="163"/>
      <c r="C280" s="164" t="s">
        <v>557</v>
      </c>
      <c r="D280" s="164" t="s">
        <v>117</v>
      </c>
      <c r="E280" s="165" t="s">
        <v>558</v>
      </c>
      <c r="F280" s="166" t="s">
        <v>559</v>
      </c>
      <c r="G280" s="167" t="s">
        <v>225</v>
      </c>
      <c r="H280" s="168">
        <v>119</v>
      </c>
      <c r="I280" s="169"/>
      <c r="J280" s="170">
        <f>ROUND(I280*H280,2)</f>
        <v>0</v>
      </c>
      <c r="K280" s="166" t="s">
        <v>121</v>
      </c>
      <c r="L280" s="38"/>
      <c r="M280" s="171" t="s">
        <v>3</v>
      </c>
      <c r="N280" s="172" t="s">
        <v>44</v>
      </c>
      <c r="O280" s="71"/>
      <c r="P280" s="173">
        <f>O280*H280</f>
        <v>0</v>
      </c>
      <c r="Q280" s="173">
        <v>6.9999999999999994E-05</v>
      </c>
      <c r="R280" s="173">
        <f>Q280*H280</f>
        <v>0.0083299999999999989</v>
      </c>
      <c r="S280" s="173">
        <v>0</v>
      </c>
      <c r="T280" s="174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75" t="s">
        <v>139</v>
      </c>
      <c r="AT280" s="175" t="s">
        <v>117</v>
      </c>
      <c r="AU280" s="175" t="s">
        <v>83</v>
      </c>
      <c r="AY280" s="18" t="s">
        <v>114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81</v>
      </c>
      <c r="BK280" s="176">
        <f>ROUND(I280*H280,2)</f>
        <v>0</v>
      </c>
      <c r="BL280" s="18" t="s">
        <v>139</v>
      </c>
      <c r="BM280" s="175" t="s">
        <v>560</v>
      </c>
    </row>
    <row r="281" s="2" customFormat="1">
      <c r="A281" s="37"/>
      <c r="B281" s="38"/>
      <c r="C281" s="37"/>
      <c r="D281" s="177" t="s">
        <v>124</v>
      </c>
      <c r="E281" s="37"/>
      <c r="F281" s="178" t="s">
        <v>561</v>
      </c>
      <c r="G281" s="37"/>
      <c r="H281" s="37"/>
      <c r="I281" s="179"/>
      <c r="J281" s="37"/>
      <c r="K281" s="37"/>
      <c r="L281" s="38"/>
      <c r="M281" s="180"/>
      <c r="N281" s="181"/>
      <c r="O281" s="71"/>
      <c r="P281" s="71"/>
      <c r="Q281" s="71"/>
      <c r="R281" s="71"/>
      <c r="S281" s="71"/>
      <c r="T281" s="72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18" t="s">
        <v>124</v>
      </c>
      <c r="AU281" s="18" t="s">
        <v>83</v>
      </c>
    </row>
    <row r="282" s="13" customFormat="1">
      <c r="A282" s="13"/>
      <c r="B282" s="182"/>
      <c r="C282" s="13"/>
      <c r="D282" s="183" t="s">
        <v>126</v>
      </c>
      <c r="E282" s="184" t="s">
        <v>3</v>
      </c>
      <c r="F282" s="185" t="s">
        <v>562</v>
      </c>
      <c r="G282" s="13"/>
      <c r="H282" s="186">
        <v>119</v>
      </c>
      <c r="I282" s="187"/>
      <c r="J282" s="13"/>
      <c r="K282" s="13"/>
      <c r="L282" s="182"/>
      <c r="M282" s="188"/>
      <c r="N282" s="189"/>
      <c r="O282" s="189"/>
      <c r="P282" s="189"/>
      <c r="Q282" s="189"/>
      <c r="R282" s="189"/>
      <c r="S282" s="189"/>
      <c r="T282" s="19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84" t="s">
        <v>126</v>
      </c>
      <c r="AU282" s="184" t="s">
        <v>83</v>
      </c>
      <c r="AV282" s="13" t="s">
        <v>83</v>
      </c>
      <c r="AW282" s="13" t="s">
        <v>35</v>
      </c>
      <c r="AX282" s="13" t="s">
        <v>81</v>
      </c>
      <c r="AY282" s="184" t="s">
        <v>114</v>
      </c>
    </row>
    <row r="283" s="2" customFormat="1" ht="33" customHeight="1">
      <c r="A283" s="37"/>
      <c r="B283" s="163"/>
      <c r="C283" s="164" t="s">
        <v>563</v>
      </c>
      <c r="D283" s="164" t="s">
        <v>117</v>
      </c>
      <c r="E283" s="165" t="s">
        <v>564</v>
      </c>
      <c r="F283" s="166" t="s">
        <v>565</v>
      </c>
      <c r="G283" s="167" t="s">
        <v>225</v>
      </c>
      <c r="H283" s="168">
        <v>9</v>
      </c>
      <c r="I283" s="169"/>
      <c r="J283" s="170">
        <f>ROUND(I283*H283,2)</f>
        <v>0</v>
      </c>
      <c r="K283" s="166" t="s">
        <v>3</v>
      </c>
      <c r="L283" s="38"/>
      <c r="M283" s="171" t="s">
        <v>3</v>
      </c>
      <c r="N283" s="172" t="s">
        <v>44</v>
      </c>
      <c r="O283" s="71"/>
      <c r="P283" s="173">
        <f>O283*H283</f>
        <v>0</v>
      </c>
      <c r="Q283" s="173">
        <v>0.22563</v>
      </c>
      <c r="R283" s="173">
        <f>Q283*H283</f>
        <v>2.0306699999999998</v>
      </c>
      <c r="S283" s="173">
        <v>0</v>
      </c>
      <c r="T283" s="174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75" t="s">
        <v>536</v>
      </c>
      <c r="AT283" s="175" t="s">
        <v>117</v>
      </c>
      <c r="AU283" s="175" t="s">
        <v>83</v>
      </c>
      <c r="AY283" s="18" t="s">
        <v>114</v>
      </c>
      <c r="BE283" s="176">
        <f>IF(N283="základní",J283,0)</f>
        <v>0</v>
      </c>
      <c r="BF283" s="176">
        <f>IF(N283="snížená",J283,0)</f>
        <v>0</v>
      </c>
      <c r="BG283" s="176">
        <f>IF(N283="zákl. přenesená",J283,0)</f>
        <v>0</v>
      </c>
      <c r="BH283" s="176">
        <f>IF(N283="sníž. přenesená",J283,0)</f>
        <v>0</v>
      </c>
      <c r="BI283" s="176">
        <f>IF(N283="nulová",J283,0)</f>
        <v>0</v>
      </c>
      <c r="BJ283" s="18" t="s">
        <v>81</v>
      </c>
      <c r="BK283" s="176">
        <f>ROUND(I283*H283,2)</f>
        <v>0</v>
      </c>
      <c r="BL283" s="18" t="s">
        <v>536</v>
      </c>
      <c r="BM283" s="175" t="s">
        <v>566</v>
      </c>
    </row>
    <row r="284" s="13" customFormat="1">
      <c r="A284" s="13"/>
      <c r="B284" s="182"/>
      <c r="C284" s="13"/>
      <c r="D284" s="183" t="s">
        <v>126</v>
      </c>
      <c r="E284" s="184" t="s">
        <v>3</v>
      </c>
      <c r="F284" s="185" t="s">
        <v>567</v>
      </c>
      <c r="G284" s="13"/>
      <c r="H284" s="186">
        <v>9</v>
      </c>
      <c r="I284" s="187"/>
      <c r="J284" s="13"/>
      <c r="K284" s="13"/>
      <c r="L284" s="182"/>
      <c r="M284" s="188"/>
      <c r="N284" s="189"/>
      <c r="O284" s="189"/>
      <c r="P284" s="189"/>
      <c r="Q284" s="189"/>
      <c r="R284" s="189"/>
      <c r="S284" s="189"/>
      <c r="T284" s="19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84" t="s">
        <v>126</v>
      </c>
      <c r="AU284" s="184" t="s">
        <v>83</v>
      </c>
      <c r="AV284" s="13" t="s">
        <v>83</v>
      </c>
      <c r="AW284" s="13" t="s">
        <v>35</v>
      </c>
      <c r="AX284" s="13" t="s">
        <v>81</v>
      </c>
      <c r="AY284" s="184" t="s">
        <v>114</v>
      </c>
    </row>
    <row r="285" s="2" customFormat="1" ht="16.5" customHeight="1">
      <c r="A285" s="37"/>
      <c r="B285" s="163"/>
      <c r="C285" s="201" t="s">
        <v>568</v>
      </c>
      <c r="D285" s="201" t="s">
        <v>279</v>
      </c>
      <c r="E285" s="202" t="s">
        <v>569</v>
      </c>
      <c r="F285" s="203" t="s">
        <v>570</v>
      </c>
      <c r="G285" s="204" t="s">
        <v>225</v>
      </c>
      <c r="H285" s="205">
        <v>9</v>
      </c>
      <c r="I285" s="206"/>
      <c r="J285" s="207">
        <f>ROUND(I285*H285,2)</f>
        <v>0</v>
      </c>
      <c r="K285" s="203" t="s">
        <v>121</v>
      </c>
      <c r="L285" s="208"/>
      <c r="M285" s="209" t="s">
        <v>3</v>
      </c>
      <c r="N285" s="210" t="s">
        <v>44</v>
      </c>
      <c r="O285" s="71"/>
      <c r="P285" s="173">
        <f>O285*H285</f>
        <v>0</v>
      </c>
      <c r="Q285" s="173">
        <v>0.00077999999999999999</v>
      </c>
      <c r="R285" s="173">
        <f>Q285*H285</f>
        <v>0.0070200000000000002</v>
      </c>
      <c r="S285" s="173">
        <v>0</v>
      </c>
      <c r="T285" s="174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75" t="s">
        <v>571</v>
      </c>
      <c r="AT285" s="175" t="s">
        <v>279</v>
      </c>
      <c r="AU285" s="175" t="s">
        <v>83</v>
      </c>
      <c r="AY285" s="18" t="s">
        <v>114</v>
      </c>
      <c r="BE285" s="176">
        <f>IF(N285="základní",J285,0)</f>
        <v>0</v>
      </c>
      <c r="BF285" s="176">
        <f>IF(N285="snížená",J285,0)</f>
        <v>0</v>
      </c>
      <c r="BG285" s="176">
        <f>IF(N285="zákl. přenesená",J285,0)</f>
        <v>0</v>
      </c>
      <c r="BH285" s="176">
        <f>IF(N285="sníž. přenesená",J285,0)</f>
        <v>0</v>
      </c>
      <c r="BI285" s="176">
        <f>IF(N285="nulová",J285,0)</f>
        <v>0</v>
      </c>
      <c r="BJ285" s="18" t="s">
        <v>81</v>
      </c>
      <c r="BK285" s="176">
        <f>ROUND(I285*H285,2)</f>
        <v>0</v>
      </c>
      <c r="BL285" s="18" t="s">
        <v>571</v>
      </c>
      <c r="BM285" s="175" t="s">
        <v>572</v>
      </c>
    </row>
    <row r="286" s="13" customFormat="1">
      <c r="A286" s="13"/>
      <c r="B286" s="182"/>
      <c r="C286" s="13"/>
      <c r="D286" s="183" t="s">
        <v>126</v>
      </c>
      <c r="E286" s="184" t="s">
        <v>3</v>
      </c>
      <c r="F286" s="185" t="s">
        <v>573</v>
      </c>
      <c r="G286" s="13"/>
      <c r="H286" s="186">
        <v>9</v>
      </c>
      <c r="I286" s="187"/>
      <c r="J286" s="13"/>
      <c r="K286" s="13"/>
      <c r="L286" s="182"/>
      <c r="M286" s="188"/>
      <c r="N286" s="189"/>
      <c r="O286" s="189"/>
      <c r="P286" s="189"/>
      <c r="Q286" s="189"/>
      <c r="R286" s="189"/>
      <c r="S286" s="189"/>
      <c r="T286" s="190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4" t="s">
        <v>126</v>
      </c>
      <c r="AU286" s="184" t="s">
        <v>83</v>
      </c>
      <c r="AV286" s="13" t="s">
        <v>83</v>
      </c>
      <c r="AW286" s="13" t="s">
        <v>35</v>
      </c>
      <c r="AX286" s="13" t="s">
        <v>81</v>
      </c>
      <c r="AY286" s="184" t="s">
        <v>114</v>
      </c>
    </row>
    <row r="287" s="2" customFormat="1" ht="24.15" customHeight="1">
      <c r="A287" s="37"/>
      <c r="B287" s="163"/>
      <c r="C287" s="164" t="s">
        <v>574</v>
      </c>
      <c r="D287" s="164" t="s">
        <v>117</v>
      </c>
      <c r="E287" s="165" t="s">
        <v>575</v>
      </c>
      <c r="F287" s="166" t="s">
        <v>576</v>
      </c>
      <c r="G287" s="167" t="s">
        <v>225</v>
      </c>
      <c r="H287" s="168">
        <v>110</v>
      </c>
      <c r="I287" s="169"/>
      <c r="J287" s="170">
        <f>ROUND(I287*H287,2)</f>
        <v>0</v>
      </c>
      <c r="K287" s="166" t="s">
        <v>3</v>
      </c>
      <c r="L287" s="38"/>
      <c r="M287" s="171" t="s">
        <v>3</v>
      </c>
      <c r="N287" s="172" t="s">
        <v>44</v>
      </c>
      <c r="O287" s="71"/>
      <c r="P287" s="173">
        <f>O287*H287</f>
        <v>0</v>
      </c>
      <c r="Q287" s="173">
        <v>0.042999999999999997</v>
      </c>
      <c r="R287" s="173">
        <f>Q287*H287</f>
        <v>4.7299999999999995</v>
      </c>
      <c r="S287" s="173">
        <v>0</v>
      </c>
      <c r="T287" s="174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75" t="s">
        <v>536</v>
      </c>
      <c r="AT287" s="175" t="s">
        <v>117</v>
      </c>
      <c r="AU287" s="175" t="s">
        <v>83</v>
      </c>
      <c r="AY287" s="18" t="s">
        <v>114</v>
      </c>
      <c r="BE287" s="176">
        <f>IF(N287="základní",J287,0)</f>
        <v>0</v>
      </c>
      <c r="BF287" s="176">
        <f>IF(N287="snížená",J287,0)</f>
        <v>0</v>
      </c>
      <c r="BG287" s="176">
        <f>IF(N287="zákl. přenesená",J287,0)</f>
        <v>0</v>
      </c>
      <c r="BH287" s="176">
        <f>IF(N287="sníž. přenesená",J287,0)</f>
        <v>0</v>
      </c>
      <c r="BI287" s="176">
        <f>IF(N287="nulová",J287,0)</f>
        <v>0</v>
      </c>
      <c r="BJ287" s="18" t="s">
        <v>81</v>
      </c>
      <c r="BK287" s="176">
        <f>ROUND(I287*H287,2)</f>
        <v>0</v>
      </c>
      <c r="BL287" s="18" t="s">
        <v>536</v>
      </c>
      <c r="BM287" s="175" t="s">
        <v>577</v>
      </c>
    </row>
    <row r="288" s="13" customFormat="1">
      <c r="A288" s="13"/>
      <c r="B288" s="182"/>
      <c r="C288" s="13"/>
      <c r="D288" s="183" t="s">
        <v>126</v>
      </c>
      <c r="E288" s="184" t="s">
        <v>3</v>
      </c>
      <c r="F288" s="185" t="s">
        <v>578</v>
      </c>
      <c r="G288" s="13"/>
      <c r="H288" s="186">
        <v>110</v>
      </c>
      <c r="I288" s="187"/>
      <c r="J288" s="13"/>
      <c r="K288" s="13"/>
      <c r="L288" s="182"/>
      <c r="M288" s="188"/>
      <c r="N288" s="189"/>
      <c r="O288" s="189"/>
      <c r="P288" s="189"/>
      <c r="Q288" s="189"/>
      <c r="R288" s="189"/>
      <c r="S288" s="189"/>
      <c r="T288" s="19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84" t="s">
        <v>126</v>
      </c>
      <c r="AU288" s="184" t="s">
        <v>83</v>
      </c>
      <c r="AV288" s="13" t="s">
        <v>83</v>
      </c>
      <c r="AW288" s="13" t="s">
        <v>35</v>
      </c>
      <c r="AX288" s="13" t="s">
        <v>81</v>
      </c>
      <c r="AY288" s="184" t="s">
        <v>114</v>
      </c>
    </row>
    <row r="289" s="2" customFormat="1" ht="24.15" customHeight="1">
      <c r="A289" s="37"/>
      <c r="B289" s="163"/>
      <c r="C289" s="164" t="s">
        <v>579</v>
      </c>
      <c r="D289" s="164" t="s">
        <v>117</v>
      </c>
      <c r="E289" s="165" t="s">
        <v>580</v>
      </c>
      <c r="F289" s="166" t="s">
        <v>581</v>
      </c>
      <c r="G289" s="167" t="s">
        <v>225</v>
      </c>
      <c r="H289" s="168">
        <v>119</v>
      </c>
      <c r="I289" s="169"/>
      <c r="J289" s="170">
        <f>ROUND(I289*H289,2)</f>
        <v>0</v>
      </c>
      <c r="K289" s="166" t="s">
        <v>121</v>
      </c>
      <c r="L289" s="38"/>
      <c r="M289" s="171" t="s">
        <v>3</v>
      </c>
      <c r="N289" s="172" t="s">
        <v>44</v>
      </c>
      <c r="O289" s="71"/>
      <c r="P289" s="173">
        <f>O289*H289</f>
        <v>0</v>
      </c>
      <c r="Q289" s="173">
        <v>0</v>
      </c>
      <c r="R289" s="173">
        <f>Q289*H289</f>
        <v>0</v>
      </c>
      <c r="S289" s="173">
        <v>0</v>
      </c>
      <c r="T289" s="174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75" t="s">
        <v>536</v>
      </c>
      <c r="AT289" s="175" t="s">
        <v>117</v>
      </c>
      <c r="AU289" s="175" t="s">
        <v>83</v>
      </c>
      <c r="AY289" s="18" t="s">
        <v>114</v>
      </c>
      <c r="BE289" s="176">
        <f>IF(N289="základní",J289,0)</f>
        <v>0</v>
      </c>
      <c r="BF289" s="176">
        <f>IF(N289="snížená",J289,0)</f>
        <v>0</v>
      </c>
      <c r="BG289" s="176">
        <f>IF(N289="zákl. přenesená",J289,0)</f>
        <v>0</v>
      </c>
      <c r="BH289" s="176">
        <f>IF(N289="sníž. přenesená",J289,0)</f>
        <v>0</v>
      </c>
      <c r="BI289" s="176">
        <f>IF(N289="nulová",J289,0)</f>
        <v>0</v>
      </c>
      <c r="BJ289" s="18" t="s">
        <v>81</v>
      </c>
      <c r="BK289" s="176">
        <f>ROUND(I289*H289,2)</f>
        <v>0</v>
      </c>
      <c r="BL289" s="18" t="s">
        <v>536</v>
      </c>
      <c r="BM289" s="175" t="s">
        <v>582</v>
      </c>
    </row>
    <row r="290" s="2" customFormat="1">
      <c r="A290" s="37"/>
      <c r="B290" s="38"/>
      <c r="C290" s="37"/>
      <c r="D290" s="177" t="s">
        <v>124</v>
      </c>
      <c r="E290" s="37"/>
      <c r="F290" s="178" t="s">
        <v>583</v>
      </c>
      <c r="G290" s="37"/>
      <c r="H290" s="37"/>
      <c r="I290" s="179"/>
      <c r="J290" s="37"/>
      <c r="K290" s="37"/>
      <c r="L290" s="38"/>
      <c r="M290" s="180"/>
      <c r="N290" s="181"/>
      <c r="O290" s="71"/>
      <c r="P290" s="71"/>
      <c r="Q290" s="71"/>
      <c r="R290" s="71"/>
      <c r="S290" s="71"/>
      <c r="T290" s="72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8" t="s">
        <v>124</v>
      </c>
      <c r="AU290" s="18" t="s">
        <v>83</v>
      </c>
    </row>
    <row r="291" s="14" customFormat="1">
      <c r="A291" s="14"/>
      <c r="B291" s="191"/>
      <c r="C291" s="14"/>
      <c r="D291" s="183" t="s">
        <v>126</v>
      </c>
      <c r="E291" s="192" t="s">
        <v>3</v>
      </c>
      <c r="F291" s="193" t="s">
        <v>584</v>
      </c>
      <c r="G291" s="14"/>
      <c r="H291" s="192" t="s">
        <v>3</v>
      </c>
      <c r="I291" s="194"/>
      <c r="J291" s="14"/>
      <c r="K291" s="14"/>
      <c r="L291" s="191"/>
      <c r="M291" s="195"/>
      <c r="N291" s="196"/>
      <c r="O291" s="196"/>
      <c r="P291" s="196"/>
      <c r="Q291" s="196"/>
      <c r="R291" s="196"/>
      <c r="S291" s="196"/>
      <c r="T291" s="197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192" t="s">
        <v>126</v>
      </c>
      <c r="AU291" s="192" t="s">
        <v>83</v>
      </c>
      <c r="AV291" s="14" t="s">
        <v>81</v>
      </c>
      <c r="AW291" s="14" t="s">
        <v>35</v>
      </c>
      <c r="AX291" s="14" t="s">
        <v>73</v>
      </c>
      <c r="AY291" s="192" t="s">
        <v>114</v>
      </c>
    </row>
    <row r="292" s="13" customFormat="1">
      <c r="A292" s="13"/>
      <c r="B292" s="182"/>
      <c r="C292" s="13"/>
      <c r="D292" s="183" t="s">
        <v>126</v>
      </c>
      <c r="E292" s="184" t="s">
        <v>3</v>
      </c>
      <c r="F292" s="185" t="s">
        <v>585</v>
      </c>
      <c r="G292" s="13"/>
      <c r="H292" s="186">
        <v>119</v>
      </c>
      <c r="I292" s="187"/>
      <c r="J292" s="13"/>
      <c r="K292" s="13"/>
      <c r="L292" s="182"/>
      <c r="M292" s="198"/>
      <c r="N292" s="199"/>
      <c r="O292" s="199"/>
      <c r="P292" s="199"/>
      <c r="Q292" s="199"/>
      <c r="R292" s="199"/>
      <c r="S292" s="199"/>
      <c r="T292" s="20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84" t="s">
        <v>126</v>
      </c>
      <c r="AU292" s="184" t="s">
        <v>83</v>
      </c>
      <c r="AV292" s="13" t="s">
        <v>83</v>
      </c>
      <c r="AW292" s="13" t="s">
        <v>35</v>
      </c>
      <c r="AX292" s="13" t="s">
        <v>81</v>
      </c>
      <c r="AY292" s="184" t="s">
        <v>114</v>
      </c>
    </row>
    <row r="293" s="2" customFormat="1" ht="6.96" customHeight="1">
      <c r="A293" s="37"/>
      <c r="B293" s="54"/>
      <c r="C293" s="55"/>
      <c r="D293" s="55"/>
      <c r="E293" s="55"/>
      <c r="F293" s="55"/>
      <c r="G293" s="55"/>
      <c r="H293" s="55"/>
      <c r="I293" s="55"/>
      <c r="J293" s="55"/>
      <c r="K293" s="55"/>
      <c r="L293" s="38"/>
      <c r="M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</sheetData>
  <autoFilter ref="C87:K292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2_01/111211101R"/>
    <hyperlink ref="F96" r:id="rId2" display="https://podminky.urs.cz/item/CS_URS_2022_01/113106132"/>
    <hyperlink ref="F98" r:id="rId3" display="https://podminky.urs.cz/item/CS_URS_2022_01/113107183"/>
    <hyperlink ref="F100" r:id="rId4" display="https://podminky.urs.cz/item/CS_URS_2022_01/113202111"/>
    <hyperlink ref="F103" r:id="rId5" display="https://podminky.urs.cz/item/CS_URS_2022_01/122211101"/>
    <hyperlink ref="F105" r:id="rId6" display="https://podminky.urs.cz/item/CS_URS_2022_01/122251104"/>
    <hyperlink ref="F107" r:id="rId7" display="https://podminky.urs.cz/item/CS_URS_2022_01/162351103"/>
    <hyperlink ref="F110" r:id="rId8" display="https://podminky.urs.cz/item/CS_URS_2022_01/162751117"/>
    <hyperlink ref="F113" r:id="rId9" display="https://podminky.urs.cz/item/CS_URS_2022_01/162751119"/>
    <hyperlink ref="F117" r:id="rId10" display="https://podminky.urs.cz/item/CS_URS_2022_01/171201231"/>
    <hyperlink ref="F121" r:id="rId11" display="https://podminky.urs.cz/item/CS_URS_2022_01/171251201"/>
    <hyperlink ref="F125" r:id="rId12" display="https://podminky.urs.cz/item/CS_URS_2022_01/181351003R"/>
    <hyperlink ref="F128" r:id="rId13" display="https://podminky.urs.cz/item/CS_URS_2022_01/181411131"/>
    <hyperlink ref="F132" r:id="rId14" display="https://podminky.urs.cz/item/CS_URS_2022_01/181951111"/>
    <hyperlink ref="F134" r:id="rId15" display="https://podminky.urs.cz/item/CS_URS_2022_01/181951112"/>
    <hyperlink ref="F136" r:id="rId16" display="https://podminky.urs.cz/item/CS_URS_2022_01/185804312"/>
    <hyperlink ref="F139" r:id="rId17" display="https://podminky.urs.cz/item/CS_URS_2022_01/185851121"/>
    <hyperlink ref="F143" r:id="rId18" display="https://podminky.urs.cz/item/CS_URS_2022_01/564851111"/>
    <hyperlink ref="F147" r:id="rId19" display="https://podminky.urs.cz/item/CS_URS_2022_01/564851111"/>
    <hyperlink ref="F151" r:id="rId20" display="https://podminky.urs.cz/item/CS_URS_2022_01/564851111"/>
    <hyperlink ref="F155" r:id="rId21" display="https://podminky.urs.cz/item/CS_URS_2022_01/564851111"/>
    <hyperlink ref="F158" r:id="rId22" display="https://podminky.urs.cz/item/CS_URS_2022_01/564951313"/>
    <hyperlink ref="F162" r:id="rId23" display="https://podminky.urs.cz/item/CS_URS_2022_01/565155101"/>
    <hyperlink ref="F164" r:id="rId24" display="https://podminky.urs.cz/item/CS_URS_2022_01/569903311"/>
    <hyperlink ref="F167" r:id="rId25" display="https://podminky.urs.cz/item/CS_URS_2022_01/573191111"/>
    <hyperlink ref="F171" r:id="rId26" display="https://podminky.urs.cz/item/CS_URS_2022_01/573211109"/>
    <hyperlink ref="F175" r:id="rId27" display="https://podminky.urs.cz/item/CS_URS_2022_01/577134111"/>
    <hyperlink ref="F179" r:id="rId28" display="https://podminky.urs.cz/item/CS_URS_2022_01/596211110"/>
    <hyperlink ref="F182" r:id="rId29" display="https://podminky.urs.cz/item/CS_URS_2022_01/596211110"/>
    <hyperlink ref="F186" r:id="rId30" display="https://podminky.urs.cz/item/CS_URS_2022_01/596212211"/>
    <hyperlink ref="F190" r:id="rId31" display="https://podminky.urs.cz/item/CS_URS_2022_01/596412212"/>
    <hyperlink ref="F195" r:id="rId32" display="https://podminky.urs.cz/item/CS_URS_2022_01/899231111"/>
    <hyperlink ref="F199" r:id="rId33" display="https://podminky.urs.cz/item/CS_URS_2022_01/899331111"/>
    <hyperlink ref="F203" r:id="rId34" display="https://podminky.urs.cz/item/CS_URS_2022_01/899431111"/>
    <hyperlink ref="F208" r:id="rId35" display="https://podminky.urs.cz/item/CS_URS_2022_01/914111121"/>
    <hyperlink ref="F214" r:id="rId36" display="https://podminky.urs.cz/item/CS_URS_2022_01/914511111"/>
    <hyperlink ref="F227" r:id="rId37" display="https://podminky.urs.cz/item/CS_URS_2022_01/915111111"/>
    <hyperlink ref="F231" r:id="rId38" display="https://podminky.urs.cz/item/CS_URS_2022_01/915131111"/>
    <hyperlink ref="F234" r:id="rId39" display="https://podminky.urs.cz/item/CS_URS_2022_01/916131213"/>
    <hyperlink ref="F238" r:id="rId40" display="https://podminky.urs.cz/item/CS_URS_2022_01/916131213"/>
    <hyperlink ref="F241" r:id="rId41" display="https://podminky.urs.cz/item/CS_URS_2022_01/916131213"/>
    <hyperlink ref="F245" r:id="rId42" display="https://podminky.urs.cz/item/CS_URS_2022_01/916231213"/>
    <hyperlink ref="F249" r:id="rId43" display="https://podminky.urs.cz/item/CS_URS_2022_01/916781111"/>
    <hyperlink ref="F253" r:id="rId44" display="https://podminky.urs.cz/item/CS_URS_2022_01/919122111"/>
    <hyperlink ref="F255" r:id="rId45" display="https://podminky.urs.cz/item/CS_URS_2022_01/919735112"/>
    <hyperlink ref="F258" r:id="rId46" display="https://podminky.urs.cz/item/CS_URS_2022_01/997221561"/>
    <hyperlink ref="F260" r:id="rId47" display="https://podminky.urs.cz/item/CS_URS_2022_01/997221569"/>
    <hyperlink ref="F264" r:id="rId48" display="https://podminky.urs.cz/item/CS_URS_2022_01/997221861"/>
    <hyperlink ref="F267" r:id="rId49" display="https://podminky.urs.cz/item/CS_URS_2022_01/997221875"/>
    <hyperlink ref="F270" r:id="rId50" display="https://podminky.urs.cz/item/CS_URS_2022_01/998223011"/>
    <hyperlink ref="F274" r:id="rId51" display="https://podminky.urs.cz/item/CS_URS_2022_01/460161312"/>
    <hyperlink ref="F278" r:id="rId52" display="https://podminky.urs.cz/item/CS_URS_2022_01/460431252R"/>
    <hyperlink ref="F281" r:id="rId53" display="https://podminky.urs.cz/item/CS_URS_2022_01/460490012"/>
    <hyperlink ref="F290" r:id="rId54" display="https://podminky.urs.cz/item/CS_URS_2022_01/4606611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11" customWidth="1"/>
    <col min="2" max="2" width="1.667969" style="211" customWidth="1"/>
    <col min="3" max="4" width="5" style="211" customWidth="1"/>
    <col min="5" max="5" width="11.66016" style="211" customWidth="1"/>
    <col min="6" max="6" width="9.160156" style="211" customWidth="1"/>
    <col min="7" max="7" width="5" style="211" customWidth="1"/>
    <col min="8" max="8" width="77.83203" style="211" customWidth="1"/>
    <col min="9" max="10" width="20" style="211" customWidth="1"/>
    <col min="11" max="11" width="1.667969" style="211" customWidth="1"/>
  </cols>
  <sheetData>
    <row r="1" s="1" customFormat="1" ht="37.5" customHeight="1"/>
    <row r="2" s="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="15" customFormat="1" ht="45" customHeight="1">
      <c r="B3" s="215"/>
      <c r="C3" s="216" t="s">
        <v>586</v>
      </c>
      <c r="D3" s="216"/>
      <c r="E3" s="216"/>
      <c r="F3" s="216"/>
      <c r="G3" s="216"/>
      <c r="H3" s="216"/>
      <c r="I3" s="216"/>
      <c r="J3" s="216"/>
      <c r="K3" s="217"/>
    </row>
    <row r="4" s="1" customFormat="1" ht="25.5" customHeight="1">
      <c r="B4" s="218"/>
      <c r="C4" s="219" t="s">
        <v>587</v>
      </c>
      <c r="D4" s="219"/>
      <c r="E4" s="219"/>
      <c r="F4" s="219"/>
      <c r="G4" s="219"/>
      <c r="H4" s="219"/>
      <c r="I4" s="219"/>
      <c r="J4" s="219"/>
      <c r="K4" s="220"/>
    </row>
    <row r="5" s="1" customFormat="1" ht="5.25" customHeight="1">
      <c r="B5" s="218"/>
      <c r="C5" s="221"/>
      <c r="D5" s="221"/>
      <c r="E5" s="221"/>
      <c r="F5" s="221"/>
      <c r="G5" s="221"/>
      <c r="H5" s="221"/>
      <c r="I5" s="221"/>
      <c r="J5" s="221"/>
      <c r="K5" s="220"/>
    </row>
    <row r="6" s="1" customFormat="1" ht="15" customHeight="1">
      <c r="B6" s="218"/>
      <c r="C6" s="222" t="s">
        <v>588</v>
      </c>
      <c r="D6" s="222"/>
      <c r="E6" s="222"/>
      <c r="F6" s="222"/>
      <c r="G6" s="222"/>
      <c r="H6" s="222"/>
      <c r="I6" s="222"/>
      <c r="J6" s="222"/>
      <c r="K6" s="220"/>
    </row>
    <row r="7" s="1" customFormat="1" ht="15" customHeight="1">
      <c r="B7" s="223"/>
      <c r="C7" s="222" t="s">
        <v>589</v>
      </c>
      <c r="D7" s="222"/>
      <c r="E7" s="222"/>
      <c r="F7" s="222"/>
      <c r="G7" s="222"/>
      <c r="H7" s="222"/>
      <c r="I7" s="222"/>
      <c r="J7" s="222"/>
      <c r="K7" s="220"/>
    </row>
    <row r="8" s="1" customFormat="1" ht="12.75" customHeight="1">
      <c r="B8" s="223"/>
      <c r="C8" s="222"/>
      <c r="D8" s="222"/>
      <c r="E8" s="222"/>
      <c r="F8" s="222"/>
      <c r="G8" s="222"/>
      <c r="H8" s="222"/>
      <c r="I8" s="222"/>
      <c r="J8" s="222"/>
      <c r="K8" s="220"/>
    </row>
    <row r="9" s="1" customFormat="1" ht="15" customHeight="1">
      <c r="B9" s="223"/>
      <c r="C9" s="222" t="s">
        <v>590</v>
      </c>
      <c r="D9" s="222"/>
      <c r="E9" s="222"/>
      <c r="F9" s="222"/>
      <c r="G9" s="222"/>
      <c r="H9" s="222"/>
      <c r="I9" s="222"/>
      <c r="J9" s="222"/>
      <c r="K9" s="220"/>
    </row>
    <row r="10" s="1" customFormat="1" ht="15" customHeight="1">
      <c r="B10" s="223"/>
      <c r="C10" s="222"/>
      <c r="D10" s="222" t="s">
        <v>591</v>
      </c>
      <c r="E10" s="222"/>
      <c r="F10" s="222"/>
      <c r="G10" s="222"/>
      <c r="H10" s="222"/>
      <c r="I10" s="222"/>
      <c r="J10" s="222"/>
      <c r="K10" s="220"/>
    </row>
    <row r="11" s="1" customFormat="1" ht="15" customHeight="1">
      <c r="B11" s="223"/>
      <c r="C11" s="224"/>
      <c r="D11" s="222" t="s">
        <v>592</v>
      </c>
      <c r="E11" s="222"/>
      <c r="F11" s="222"/>
      <c r="G11" s="222"/>
      <c r="H11" s="222"/>
      <c r="I11" s="222"/>
      <c r="J11" s="222"/>
      <c r="K11" s="220"/>
    </row>
    <row r="12" s="1" customFormat="1" ht="15" customHeight="1">
      <c r="B12" s="223"/>
      <c r="C12" s="224"/>
      <c r="D12" s="222"/>
      <c r="E12" s="222"/>
      <c r="F12" s="222"/>
      <c r="G12" s="222"/>
      <c r="H12" s="222"/>
      <c r="I12" s="222"/>
      <c r="J12" s="222"/>
      <c r="K12" s="220"/>
    </row>
    <row r="13" s="1" customFormat="1" ht="15" customHeight="1">
      <c r="B13" s="223"/>
      <c r="C13" s="224"/>
      <c r="D13" s="225" t="s">
        <v>593</v>
      </c>
      <c r="E13" s="222"/>
      <c r="F13" s="222"/>
      <c r="G13" s="222"/>
      <c r="H13" s="222"/>
      <c r="I13" s="222"/>
      <c r="J13" s="222"/>
      <c r="K13" s="220"/>
    </row>
    <row r="14" s="1" customFormat="1" ht="12.75" customHeight="1">
      <c r="B14" s="223"/>
      <c r="C14" s="224"/>
      <c r="D14" s="224"/>
      <c r="E14" s="224"/>
      <c r="F14" s="224"/>
      <c r="G14" s="224"/>
      <c r="H14" s="224"/>
      <c r="I14" s="224"/>
      <c r="J14" s="224"/>
      <c r="K14" s="220"/>
    </row>
    <row r="15" s="1" customFormat="1" ht="15" customHeight="1">
      <c r="B15" s="223"/>
      <c r="C15" s="224"/>
      <c r="D15" s="222" t="s">
        <v>594</v>
      </c>
      <c r="E15" s="222"/>
      <c r="F15" s="222"/>
      <c r="G15" s="222"/>
      <c r="H15" s="222"/>
      <c r="I15" s="222"/>
      <c r="J15" s="222"/>
      <c r="K15" s="220"/>
    </row>
    <row r="16" s="1" customFormat="1" ht="15" customHeight="1">
      <c r="B16" s="223"/>
      <c r="C16" s="224"/>
      <c r="D16" s="222" t="s">
        <v>595</v>
      </c>
      <c r="E16" s="222"/>
      <c r="F16" s="222"/>
      <c r="G16" s="222"/>
      <c r="H16" s="222"/>
      <c r="I16" s="222"/>
      <c r="J16" s="222"/>
      <c r="K16" s="220"/>
    </row>
    <row r="17" s="1" customFormat="1" ht="15" customHeight="1">
      <c r="B17" s="223"/>
      <c r="C17" s="224"/>
      <c r="D17" s="222" t="s">
        <v>596</v>
      </c>
      <c r="E17" s="222"/>
      <c r="F17" s="222"/>
      <c r="G17" s="222"/>
      <c r="H17" s="222"/>
      <c r="I17" s="222"/>
      <c r="J17" s="222"/>
      <c r="K17" s="220"/>
    </row>
    <row r="18" s="1" customFormat="1" ht="15" customHeight="1">
      <c r="B18" s="223"/>
      <c r="C18" s="224"/>
      <c r="D18" s="224"/>
      <c r="E18" s="226" t="s">
        <v>80</v>
      </c>
      <c r="F18" s="222" t="s">
        <v>597</v>
      </c>
      <c r="G18" s="222"/>
      <c r="H18" s="222"/>
      <c r="I18" s="222"/>
      <c r="J18" s="222"/>
      <c r="K18" s="220"/>
    </row>
    <row r="19" s="1" customFormat="1" ht="15" customHeight="1">
      <c r="B19" s="223"/>
      <c r="C19" s="224"/>
      <c r="D19" s="224"/>
      <c r="E19" s="226" t="s">
        <v>598</v>
      </c>
      <c r="F19" s="222" t="s">
        <v>599</v>
      </c>
      <c r="G19" s="222"/>
      <c r="H19" s="222"/>
      <c r="I19" s="222"/>
      <c r="J19" s="222"/>
      <c r="K19" s="220"/>
    </row>
    <row r="20" s="1" customFormat="1" ht="15" customHeight="1">
      <c r="B20" s="223"/>
      <c r="C20" s="224"/>
      <c r="D20" s="224"/>
      <c r="E20" s="226" t="s">
        <v>600</v>
      </c>
      <c r="F20" s="222" t="s">
        <v>601</v>
      </c>
      <c r="G20" s="222"/>
      <c r="H20" s="222"/>
      <c r="I20" s="222"/>
      <c r="J20" s="222"/>
      <c r="K20" s="220"/>
    </row>
    <row r="21" s="1" customFormat="1" ht="15" customHeight="1">
      <c r="B21" s="223"/>
      <c r="C21" s="224"/>
      <c r="D21" s="224"/>
      <c r="E21" s="226" t="s">
        <v>602</v>
      </c>
      <c r="F21" s="222" t="s">
        <v>603</v>
      </c>
      <c r="G21" s="222"/>
      <c r="H21" s="222"/>
      <c r="I21" s="222"/>
      <c r="J21" s="222"/>
      <c r="K21" s="220"/>
    </row>
    <row r="22" s="1" customFormat="1" ht="15" customHeight="1">
      <c r="B22" s="223"/>
      <c r="C22" s="224"/>
      <c r="D22" s="224"/>
      <c r="E22" s="226" t="s">
        <v>604</v>
      </c>
      <c r="F22" s="222" t="s">
        <v>605</v>
      </c>
      <c r="G22" s="222"/>
      <c r="H22" s="222"/>
      <c r="I22" s="222"/>
      <c r="J22" s="222"/>
      <c r="K22" s="220"/>
    </row>
    <row r="23" s="1" customFormat="1" ht="15" customHeight="1">
      <c r="B23" s="223"/>
      <c r="C23" s="224"/>
      <c r="D23" s="224"/>
      <c r="E23" s="226" t="s">
        <v>606</v>
      </c>
      <c r="F23" s="222" t="s">
        <v>607</v>
      </c>
      <c r="G23" s="222"/>
      <c r="H23" s="222"/>
      <c r="I23" s="222"/>
      <c r="J23" s="222"/>
      <c r="K23" s="220"/>
    </row>
    <row r="24" s="1" customFormat="1" ht="12.75" customHeight="1">
      <c r="B24" s="223"/>
      <c r="C24" s="224"/>
      <c r="D24" s="224"/>
      <c r="E24" s="224"/>
      <c r="F24" s="224"/>
      <c r="G24" s="224"/>
      <c r="H24" s="224"/>
      <c r="I24" s="224"/>
      <c r="J24" s="224"/>
      <c r="K24" s="220"/>
    </row>
    <row r="25" s="1" customFormat="1" ht="15" customHeight="1">
      <c r="B25" s="223"/>
      <c r="C25" s="222" t="s">
        <v>608</v>
      </c>
      <c r="D25" s="222"/>
      <c r="E25" s="222"/>
      <c r="F25" s="222"/>
      <c r="G25" s="222"/>
      <c r="H25" s="222"/>
      <c r="I25" s="222"/>
      <c r="J25" s="222"/>
      <c r="K25" s="220"/>
    </row>
    <row r="26" s="1" customFormat="1" ht="15" customHeight="1">
      <c r="B26" s="223"/>
      <c r="C26" s="222" t="s">
        <v>609</v>
      </c>
      <c r="D26" s="222"/>
      <c r="E26" s="222"/>
      <c r="F26" s="222"/>
      <c r="G26" s="222"/>
      <c r="H26" s="222"/>
      <c r="I26" s="222"/>
      <c r="J26" s="222"/>
      <c r="K26" s="220"/>
    </row>
    <row r="27" s="1" customFormat="1" ht="15" customHeight="1">
      <c r="B27" s="223"/>
      <c r="C27" s="222"/>
      <c r="D27" s="222" t="s">
        <v>610</v>
      </c>
      <c r="E27" s="222"/>
      <c r="F27" s="222"/>
      <c r="G27" s="222"/>
      <c r="H27" s="222"/>
      <c r="I27" s="222"/>
      <c r="J27" s="222"/>
      <c r="K27" s="220"/>
    </row>
    <row r="28" s="1" customFormat="1" ht="15" customHeight="1">
      <c r="B28" s="223"/>
      <c r="C28" s="224"/>
      <c r="D28" s="222" t="s">
        <v>611</v>
      </c>
      <c r="E28" s="222"/>
      <c r="F28" s="222"/>
      <c r="G28" s="222"/>
      <c r="H28" s="222"/>
      <c r="I28" s="222"/>
      <c r="J28" s="222"/>
      <c r="K28" s="220"/>
    </row>
    <row r="29" s="1" customFormat="1" ht="12.75" customHeight="1">
      <c r="B29" s="223"/>
      <c r="C29" s="224"/>
      <c r="D29" s="224"/>
      <c r="E29" s="224"/>
      <c r="F29" s="224"/>
      <c r="G29" s="224"/>
      <c r="H29" s="224"/>
      <c r="I29" s="224"/>
      <c r="J29" s="224"/>
      <c r="K29" s="220"/>
    </row>
    <row r="30" s="1" customFormat="1" ht="15" customHeight="1">
      <c r="B30" s="223"/>
      <c r="C30" s="224"/>
      <c r="D30" s="222" t="s">
        <v>612</v>
      </c>
      <c r="E30" s="222"/>
      <c r="F30" s="222"/>
      <c r="G30" s="222"/>
      <c r="H30" s="222"/>
      <c r="I30" s="222"/>
      <c r="J30" s="222"/>
      <c r="K30" s="220"/>
    </row>
    <row r="31" s="1" customFormat="1" ht="15" customHeight="1">
      <c r="B31" s="223"/>
      <c r="C31" s="224"/>
      <c r="D31" s="222" t="s">
        <v>613</v>
      </c>
      <c r="E31" s="222"/>
      <c r="F31" s="222"/>
      <c r="G31" s="222"/>
      <c r="H31" s="222"/>
      <c r="I31" s="222"/>
      <c r="J31" s="222"/>
      <c r="K31" s="220"/>
    </row>
    <row r="32" s="1" customFormat="1" ht="12.75" customHeight="1">
      <c r="B32" s="223"/>
      <c r="C32" s="224"/>
      <c r="D32" s="224"/>
      <c r="E32" s="224"/>
      <c r="F32" s="224"/>
      <c r="G32" s="224"/>
      <c r="H32" s="224"/>
      <c r="I32" s="224"/>
      <c r="J32" s="224"/>
      <c r="K32" s="220"/>
    </row>
    <row r="33" s="1" customFormat="1" ht="15" customHeight="1">
      <c r="B33" s="223"/>
      <c r="C33" s="224"/>
      <c r="D33" s="222" t="s">
        <v>614</v>
      </c>
      <c r="E33" s="222"/>
      <c r="F33" s="222"/>
      <c r="G33" s="222"/>
      <c r="H33" s="222"/>
      <c r="I33" s="222"/>
      <c r="J33" s="222"/>
      <c r="K33" s="220"/>
    </row>
    <row r="34" s="1" customFormat="1" ht="15" customHeight="1">
      <c r="B34" s="223"/>
      <c r="C34" s="224"/>
      <c r="D34" s="222" t="s">
        <v>615</v>
      </c>
      <c r="E34" s="222"/>
      <c r="F34" s="222"/>
      <c r="G34" s="222"/>
      <c r="H34" s="222"/>
      <c r="I34" s="222"/>
      <c r="J34" s="222"/>
      <c r="K34" s="220"/>
    </row>
    <row r="35" s="1" customFormat="1" ht="15" customHeight="1">
      <c r="B35" s="223"/>
      <c r="C35" s="224"/>
      <c r="D35" s="222" t="s">
        <v>616</v>
      </c>
      <c r="E35" s="222"/>
      <c r="F35" s="222"/>
      <c r="G35" s="222"/>
      <c r="H35" s="222"/>
      <c r="I35" s="222"/>
      <c r="J35" s="222"/>
      <c r="K35" s="220"/>
    </row>
    <row r="36" s="1" customFormat="1" ht="15" customHeight="1">
      <c r="B36" s="223"/>
      <c r="C36" s="224"/>
      <c r="D36" s="222"/>
      <c r="E36" s="225" t="s">
        <v>100</v>
      </c>
      <c r="F36" s="222"/>
      <c r="G36" s="222" t="s">
        <v>617</v>
      </c>
      <c r="H36" s="222"/>
      <c r="I36" s="222"/>
      <c r="J36" s="222"/>
      <c r="K36" s="220"/>
    </row>
    <row r="37" s="1" customFormat="1" ht="30.75" customHeight="1">
      <c r="B37" s="223"/>
      <c r="C37" s="224"/>
      <c r="D37" s="222"/>
      <c r="E37" s="225" t="s">
        <v>618</v>
      </c>
      <c r="F37" s="222"/>
      <c r="G37" s="222" t="s">
        <v>619</v>
      </c>
      <c r="H37" s="222"/>
      <c r="I37" s="222"/>
      <c r="J37" s="222"/>
      <c r="K37" s="220"/>
    </row>
    <row r="38" s="1" customFormat="1" ht="15" customHeight="1">
      <c r="B38" s="223"/>
      <c r="C38" s="224"/>
      <c r="D38" s="222"/>
      <c r="E38" s="225" t="s">
        <v>54</v>
      </c>
      <c r="F38" s="222"/>
      <c r="G38" s="222" t="s">
        <v>620</v>
      </c>
      <c r="H38" s="222"/>
      <c r="I38" s="222"/>
      <c r="J38" s="222"/>
      <c r="K38" s="220"/>
    </row>
    <row r="39" s="1" customFormat="1" ht="15" customHeight="1">
      <c r="B39" s="223"/>
      <c r="C39" s="224"/>
      <c r="D39" s="222"/>
      <c r="E39" s="225" t="s">
        <v>55</v>
      </c>
      <c r="F39" s="222"/>
      <c r="G39" s="222" t="s">
        <v>621</v>
      </c>
      <c r="H39" s="222"/>
      <c r="I39" s="222"/>
      <c r="J39" s="222"/>
      <c r="K39" s="220"/>
    </row>
    <row r="40" s="1" customFormat="1" ht="15" customHeight="1">
      <c r="B40" s="223"/>
      <c r="C40" s="224"/>
      <c r="D40" s="222"/>
      <c r="E40" s="225" t="s">
        <v>101</v>
      </c>
      <c r="F40" s="222"/>
      <c r="G40" s="222" t="s">
        <v>622</v>
      </c>
      <c r="H40" s="222"/>
      <c r="I40" s="222"/>
      <c r="J40" s="222"/>
      <c r="K40" s="220"/>
    </row>
    <row r="41" s="1" customFormat="1" ht="15" customHeight="1">
      <c r="B41" s="223"/>
      <c r="C41" s="224"/>
      <c r="D41" s="222"/>
      <c r="E41" s="225" t="s">
        <v>102</v>
      </c>
      <c r="F41" s="222"/>
      <c r="G41" s="222" t="s">
        <v>623</v>
      </c>
      <c r="H41" s="222"/>
      <c r="I41" s="222"/>
      <c r="J41" s="222"/>
      <c r="K41" s="220"/>
    </row>
    <row r="42" s="1" customFormat="1" ht="15" customHeight="1">
      <c r="B42" s="223"/>
      <c r="C42" s="224"/>
      <c r="D42" s="222"/>
      <c r="E42" s="225" t="s">
        <v>624</v>
      </c>
      <c r="F42" s="222"/>
      <c r="G42" s="222" t="s">
        <v>625</v>
      </c>
      <c r="H42" s="222"/>
      <c r="I42" s="222"/>
      <c r="J42" s="222"/>
      <c r="K42" s="220"/>
    </row>
    <row r="43" s="1" customFormat="1" ht="15" customHeight="1">
      <c r="B43" s="223"/>
      <c r="C43" s="224"/>
      <c r="D43" s="222"/>
      <c r="E43" s="225"/>
      <c r="F43" s="222"/>
      <c r="G43" s="222" t="s">
        <v>626</v>
      </c>
      <c r="H43" s="222"/>
      <c r="I43" s="222"/>
      <c r="J43" s="222"/>
      <c r="K43" s="220"/>
    </row>
    <row r="44" s="1" customFormat="1" ht="15" customHeight="1">
      <c r="B44" s="223"/>
      <c r="C44" s="224"/>
      <c r="D44" s="222"/>
      <c r="E44" s="225" t="s">
        <v>627</v>
      </c>
      <c r="F44" s="222"/>
      <c r="G44" s="222" t="s">
        <v>628</v>
      </c>
      <c r="H44" s="222"/>
      <c r="I44" s="222"/>
      <c r="J44" s="222"/>
      <c r="K44" s="220"/>
    </row>
    <row r="45" s="1" customFormat="1" ht="15" customHeight="1">
      <c r="B45" s="223"/>
      <c r="C45" s="224"/>
      <c r="D45" s="222"/>
      <c r="E45" s="225" t="s">
        <v>104</v>
      </c>
      <c r="F45" s="222"/>
      <c r="G45" s="222" t="s">
        <v>629</v>
      </c>
      <c r="H45" s="222"/>
      <c r="I45" s="222"/>
      <c r="J45" s="222"/>
      <c r="K45" s="220"/>
    </row>
    <row r="46" s="1" customFormat="1" ht="12.75" customHeight="1">
      <c r="B46" s="223"/>
      <c r="C46" s="224"/>
      <c r="D46" s="222"/>
      <c r="E46" s="222"/>
      <c r="F46" s="222"/>
      <c r="G46" s="222"/>
      <c r="H46" s="222"/>
      <c r="I46" s="222"/>
      <c r="J46" s="222"/>
      <c r="K46" s="220"/>
    </row>
    <row r="47" s="1" customFormat="1" ht="15" customHeight="1">
      <c r="B47" s="223"/>
      <c r="C47" s="224"/>
      <c r="D47" s="222" t="s">
        <v>630</v>
      </c>
      <c r="E47" s="222"/>
      <c r="F47" s="222"/>
      <c r="G47" s="222"/>
      <c r="H47" s="222"/>
      <c r="I47" s="222"/>
      <c r="J47" s="222"/>
      <c r="K47" s="220"/>
    </row>
    <row r="48" s="1" customFormat="1" ht="15" customHeight="1">
      <c r="B48" s="223"/>
      <c r="C48" s="224"/>
      <c r="D48" s="224"/>
      <c r="E48" s="222" t="s">
        <v>631</v>
      </c>
      <c r="F48" s="222"/>
      <c r="G48" s="222"/>
      <c r="H48" s="222"/>
      <c r="I48" s="222"/>
      <c r="J48" s="222"/>
      <c r="K48" s="220"/>
    </row>
    <row r="49" s="1" customFormat="1" ht="15" customHeight="1">
      <c r="B49" s="223"/>
      <c r="C49" s="224"/>
      <c r="D49" s="224"/>
      <c r="E49" s="222" t="s">
        <v>632</v>
      </c>
      <c r="F49" s="222"/>
      <c r="G49" s="222"/>
      <c r="H49" s="222"/>
      <c r="I49" s="222"/>
      <c r="J49" s="222"/>
      <c r="K49" s="220"/>
    </row>
    <row r="50" s="1" customFormat="1" ht="15" customHeight="1">
      <c r="B50" s="223"/>
      <c r="C50" s="224"/>
      <c r="D50" s="224"/>
      <c r="E50" s="222" t="s">
        <v>633</v>
      </c>
      <c r="F50" s="222"/>
      <c r="G50" s="222"/>
      <c r="H50" s="222"/>
      <c r="I50" s="222"/>
      <c r="J50" s="222"/>
      <c r="K50" s="220"/>
    </row>
    <row r="51" s="1" customFormat="1" ht="15" customHeight="1">
      <c r="B51" s="223"/>
      <c r="C51" s="224"/>
      <c r="D51" s="222" t="s">
        <v>634</v>
      </c>
      <c r="E51" s="222"/>
      <c r="F51" s="222"/>
      <c r="G51" s="222"/>
      <c r="H51" s="222"/>
      <c r="I51" s="222"/>
      <c r="J51" s="222"/>
      <c r="K51" s="220"/>
    </row>
    <row r="52" s="1" customFormat="1" ht="25.5" customHeight="1">
      <c r="B52" s="218"/>
      <c r="C52" s="219" t="s">
        <v>635</v>
      </c>
      <c r="D52" s="219"/>
      <c r="E52" s="219"/>
      <c r="F52" s="219"/>
      <c r="G52" s="219"/>
      <c r="H52" s="219"/>
      <c r="I52" s="219"/>
      <c r="J52" s="219"/>
      <c r="K52" s="220"/>
    </row>
    <row r="53" s="1" customFormat="1" ht="5.25" customHeight="1">
      <c r="B53" s="218"/>
      <c r="C53" s="221"/>
      <c r="D53" s="221"/>
      <c r="E53" s="221"/>
      <c r="F53" s="221"/>
      <c r="G53" s="221"/>
      <c r="H53" s="221"/>
      <c r="I53" s="221"/>
      <c r="J53" s="221"/>
      <c r="K53" s="220"/>
    </row>
    <row r="54" s="1" customFormat="1" ht="15" customHeight="1">
      <c r="B54" s="218"/>
      <c r="C54" s="222" t="s">
        <v>636</v>
      </c>
      <c r="D54" s="222"/>
      <c r="E54" s="222"/>
      <c r="F54" s="222"/>
      <c r="G54" s="222"/>
      <c r="H54" s="222"/>
      <c r="I54" s="222"/>
      <c r="J54" s="222"/>
      <c r="K54" s="220"/>
    </row>
    <row r="55" s="1" customFormat="1" ht="15" customHeight="1">
      <c r="B55" s="218"/>
      <c r="C55" s="222" t="s">
        <v>637</v>
      </c>
      <c r="D55" s="222"/>
      <c r="E55" s="222"/>
      <c r="F55" s="222"/>
      <c r="G55" s="222"/>
      <c r="H55" s="222"/>
      <c r="I55" s="222"/>
      <c r="J55" s="222"/>
      <c r="K55" s="220"/>
    </row>
    <row r="56" s="1" customFormat="1" ht="12.75" customHeight="1">
      <c r="B56" s="218"/>
      <c r="C56" s="222"/>
      <c r="D56" s="222"/>
      <c r="E56" s="222"/>
      <c r="F56" s="222"/>
      <c r="G56" s="222"/>
      <c r="H56" s="222"/>
      <c r="I56" s="222"/>
      <c r="J56" s="222"/>
      <c r="K56" s="220"/>
    </row>
    <row r="57" s="1" customFormat="1" ht="15" customHeight="1">
      <c r="B57" s="218"/>
      <c r="C57" s="222" t="s">
        <v>638</v>
      </c>
      <c r="D57" s="222"/>
      <c r="E57" s="222"/>
      <c r="F57" s="222"/>
      <c r="G57" s="222"/>
      <c r="H57" s="222"/>
      <c r="I57" s="222"/>
      <c r="J57" s="222"/>
      <c r="K57" s="220"/>
    </row>
    <row r="58" s="1" customFormat="1" ht="15" customHeight="1">
      <c r="B58" s="218"/>
      <c r="C58" s="224"/>
      <c r="D58" s="222" t="s">
        <v>639</v>
      </c>
      <c r="E58" s="222"/>
      <c r="F58" s="222"/>
      <c r="G58" s="222"/>
      <c r="H58" s="222"/>
      <c r="I58" s="222"/>
      <c r="J58" s="222"/>
      <c r="K58" s="220"/>
    </row>
    <row r="59" s="1" customFormat="1" ht="15" customHeight="1">
      <c r="B59" s="218"/>
      <c r="C59" s="224"/>
      <c r="D59" s="222" t="s">
        <v>640</v>
      </c>
      <c r="E59" s="222"/>
      <c r="F59" s="222"/>
      <c r="G59" s="222"/>
      <c r="H59" s="222"/>
      <c r="I59" s="222"/>
      <c r="J59" s="222"/>
      <c r="K59" s="220"/>
    </row>
    <row r="60" s="1" customFormat="1" ht="15" customHeight="1">
      <c r="B60" s="218"/>
      <c r="C60" s="224"/>
      <c r="D60" s="222" t="s">
        <v>641</v>
      </c>
      <c r="E60" s="222"/>
      <c r="F60" s="222"/>
      <c r="G60" s="222"/>
      <c r="H60" s="222"/>
      <c r="I60" s="222"/>
      <c r="J60" s="222"/>
      <c r="K60" s="220"/>
    </row>
    <row r="61" s="1" customFormat="1" ht="15" customHeight="1">
      <c r="B61" s="218"/>
      <c r="C61" s="224"/>
      <c r="D61" s="222" t="s">
        <v>642</v>
      </c>
      <c r="E61" s="222"/>
      <c r="F61" s="222"/>
      <c r="G61" s="222"/>
      <c r="H61" s="222"/>
      <c r="I61" s="222"/>
      <c r="J61" s="222"/>
      <c r="K61" s="220"/>
    </row>
    <row r="62" s="1" customFormat="1" ht="15" customHeight="1">
      <c r="B62" s="218"/>
      <c r="C62" s="224"/>
      <c r="D62" s="227" t="s">
        <v>643</v>
      </c>
      <c r="E62" s="227"/>
      <c r="F62" s="227"/>
      <c r="G62" s="227"/>
      <c r="H62" s="227"/>
      <c r="I62" s="227"/>
      <c r="J62" s="227"/>
      <c r="K62" s="220"/>
    </row>
    <row r="63" s="1" customFormat="1" ht="15" customHeight="1">
      <c r="B63" s="218"/>
      <c r="C63" s="224"/>
      <c r="D63" s="222" t="s">
        <v>644</v>
      </c>
      <c r="E63" s="222"/>
      <c r="F63" s="222"/>
      <c r="G63" s="222"/>
      <c r="H63" s="222"/>
      <c r="I63" s="222"/>
      <c r="J63" s="222"/>
      <c r="K63" s="220"/>
    </row>
    <row r="64" s="1" customFormat="1" ht="12.75" customHeight="1">
      <c r="B64" s="218"/>
      <c r="C64" s="224"/>
      <c r="D64" s="224"/>
      <c r="E64" s="228"/>
      <c r="F64" s="224"/>
      <c r="G64" s="224"/>
      <c r="H64" s="224"/>
      <c r="I64" s="224"/>
      <c r="J64" s="224"/>
      <c r="K64" s="220"/>
    </row>
    <row r="65" s="1" customFormat="1" ht="15" customHeight="1">
      <c r="B65" s="218"/>
      <c r="C65" s="224"/>
      <c r="D65" s="222" t="s">
        <v>645</v>
      </c>
      <c r="E65" s="222"/>
      <c r="F65" s="222"/>
      <c r="G65" s="222"/>
      <c r="H65" s="222"/>
      <c r="I65" s="222"/>
      <c r="J65" s="222"/>
      <c r="K65" s="220"/>
    </row>
    <row r="66" s="1" customFormat="1" ht="15" customHeight="1">
      <c r="B66" s="218"/>
      <c r="C66" s="224"/>
      <c r="D66" s="227" t="s">
        <v>646</v>
      </c>
      <c r="E66" s="227"/>
      <c r="F66" s="227"/>
      <c r="G66" s="227"/>
      <c r="H66" s="227"/>
      <c r="I66" s="227"/>
      <c r="J66" s="227"/>
      <c r="K66" s="220"/>
    </row>
    <row r="67" s="1" customFormat="1" ht="15" customHeight="1">
      <c r="B67" s="218"/>
      <c r="C67" s="224"/>
      <c r="D67" s="222" t="s">
        <v>647</v>
      </c>
      <c r="E67" s="222"/>
      <c r="F67" s="222"/>
      <c r="G67" s="222"/>
      <c r="H67" s="222"/>
      <c r="I67" s="222"/>
      <c r="J67" s="222"/>
      <c r="K67" s="220"/>
    </row>
    <row r="68" s="1" customFormat="1" ht="15" customHeight="1">
      <c r="B68" s="218"/>
      <c r="C68" s="224"/>
      <c r="D68" s="222" t="s">
        <v>648</v>
      </c>
      <c r="E68" s="222"/>
      <c r="F68" s="222"/>
      <c r="G68" s="222"/>
      <c r="H68" s="222"/>
      <c r="I68" s="222"/>
      <c r="J68" s="222"/>
      <c r="K68" s="220"/>
    </row>
    <row r="69" s="1" customFormat="1" ht="15" customHeight="1">
      <c r="B69" s="218"/>
      <c r="C69" s="224"/>
      <c r="D69" s="222" t="s">
        <v>649</v>
      </c>
      <c r="E69" s="222"/>
      <c r="F69" s="222"/>
      <c r="G69" s="222"/>
      <c r="H69" s="222"/>
      <c r="I69" s="222"/>
      <c r="J69" s="222"/>
      <c r="K69" s="220"/>
    </row>
    <row r="70" s="1" customFormat="1" ht="15" customHeight="1">
      <c r="B70" s="218"/>
      <c r="C70" s="224"/>
      <c r="D70" s="222" t="s">
        <v>650</v>
      </c>
      <c r="E70" s="222"/>
      <c r="F70" s="222"/>
      <c r="G70" s="222"/>
      <c r="H70" s="222"/>
      <c r="I70" s="222"/>
      <c r="J70" s="222"/>
      <c r="K70" s="220"/>
    </row>
    <row r="71" s="1" customFormat="1" ht="12.75" customHeight="1">
      <c r="B71" s="229"/>
      <c r="C71" s="230"/>
      <c r="D71" s="230"/>
      <c r="E71" s="230"/>
      <c r="F71" s="230"/>
      <c r="G71" s="230"/>
      <c r="H71" s="230"/>
      <c r="I71" s="230"/>
      <c r="J71" s="230"/>
      <c r="K71" s="231"/>
    </row>
    <row r="72" s="1" customFormat="1" ht="18.75" customHeight="1">
      <c r="B72" s="232"/>
      <c r="C72" s="232"/>
      <c r="D72" s="232"/>
      <c r="E72" s="232"/>
      <c r="F72" s="232"/>
      <c r="G72" s="232"/>
      <c r="H72" s="232"/>
      <c r="I72" s="232"/>
      <c r="J72" s="232"/>
      <c r="K72" s="233"/>
    </row>
    <row r="73" s="1" customFormat="1" ht="18.75" customHeight="1">
      <c r="B73" s="233"/>
      <c r="C73" s="233"/>
      <c r="D73" s="233"/>
      <c r="E73" s="233"/>
      <c r="F73" s="233"/>
      <c r="G73" s="233"/>
      <c r="H73" s="233"/>
      <c r="I73" s="233"/>
      <c r="J73" s="233"/>
      <c r="K73" s="233"/>
    </row>
    <row r="74" s="1" customFormat="1" ht="7.5" customHeight="1">
      <c r="B74" s="234"/>
      <c r="C74" s="235"/>
      <c r="D74" s="235"/>
      <c r="E74" s="235"/>
      <c r="F74" s="235"/>
      <c r="G74" s="235"/>
      <c r="H74" s="235"/>
      <c r="I74" s="235"/>
      <c r="J74" s="235"/>
      <c r="K74" s="236"/>
    </row>
    <row r="75" s="1" customFormat="1" ht="45" customHeight="1">
      <c r="B75" s="237"/>
      <c r="C75" s="238" t="s">
        <v>651</v>
      </c>
      <c r="D75" s="238"/>
      <c r="E75" s="238"/>
      <c r="F75" s="238"/>
      <c r="G75" s="238"/>
      <c r="H75" s="238"/>
      <c r="I75" s="238"/>
      <c r="J75" s="238"/>
      <c r="K75" s="239"/>
    </row>
    <row r="76" s="1" customFormat="1" ht="17.25" customHeight="1">
      <c r="B76" s="237"/>
      <c r="C76" s="240" t="s">
        <v>652</v>
      </c>
      <c r="D76" s="240"/>
      <c r="E76" s="240"/>
      <c r="F76" s="240" t="s">
        <v>653</v>
      </c>
      <c r="G76" s="241"/>
      <c r="H76" s="240" t="s">
        <v>55</v>
      </c>
      <c r="I76" s="240" t="s">
        <v>58</v>
      </c>
      <c r="J76" s="240" t="s">
        <v>654</v>
      </c>
      <c r="K76" s="239"/>
    </row>
    <row r="77" s="1" customFormat="1" ht="17.25" customHeight="1">
      <c r="B77" s="237"/>
      <c r="C77" s="242" t="s">
        <v>655</v>
      </c>
      <c r="D77" s="242"/>
      <c r="E77" s="242"/>
      <c r="F77" s="243" t="s">
        <v>656</v>
      </c>
      <c r="G77" s="244"/>
      <c r="H77" s="242"/>
      <c r="I77" s="242"/>
      <c r="J77" s="242" t="s">
        <v>657</v>
      </c>
      <c r="K77" s="239"/>
    </row>
    <row r="78" s="1" customFormat="1" ht="5.25" customHeight="1">
      <c r="B78" s="237"/>
      <c r="C78" s="245"/>
      <c r="D78" s="245"/>
      <c r="E78" s="245"/>
      <c r="F78" s="245"/>
      <c r="G78" s="246"/>
      <c r="H78" s="245"/>
      <c r="I78" s="245"/>
      <c r="J78" s="245"/>
      <c r="K78" s="239"/>
    </row>
    <row r="79" s="1" customFormat="1" ht="15" customHeight="1">
      <c r="B79" s="237"/>
      <c r="C79" s="225" t="s">
        <v>54</v>
      </c>
      <c r="D79" s="247"/>
      <c r="E79" s="247"/>
      <c r="F79" s="248" t="s">
        <v>658</v>
      </c>
      <c r="G79" s="249"/>
      <c r="H79" s="225" t="s">
        <v>659</v>
      </c>
      <c r="I79" s="225" t="s">
        <v>660</v>
      </c>
      <c r="J79" s="225">
        <v>20</v>
      </c>
      <c r="K79" s="239"/>
    </row>
    <row r="80" s="1" customFormat="1" ht="15" customHeight="1">
      <c r="B80" s="237"/>
      <c r="C80" s="225" t="s">
        <v>661</v>
      </c>
      <c r="D80" s="225"/>
      <c r="E80" s="225"/>
      <c r="F80" s="248" t="s">
        <v>658</v>
      </c>
      <c r="G80" s="249"/>
      <c r="H80" s="225" t="s">
        <v>662</v>
      </c>
      <c r="I80" s="225" t="s">
        <v>660</v>
      </c>
      <c r="J80" s="225">
        <v>120</v>
      </c>
      <c r="K80" s="239"/>
    </row>
    <row r="81" s="1" customFormat="1" ht="15" customHeight="1">
      <c r="B81" s="250"/>
      <c r="C81" s="225" t="s">
        <v>663</v>
      </c>
      <c r="D81" s="225"/>
      <c r="E81" s="225"/>
      <c r="F81" s="248" t="s">
        <v>664</v>
      </c>
      <c r="G81" s="249"/>
      <c r="H81" s="225" t="s">
        <v>665</v>
      </c>
      <c r="I81" s="225" t="s">
        <v>660</v>
      </c>
      <c r="J81" s="225">
        <v>50</v>
      </c>
      <c r="K81" s="239"/>
    </row>
    <row r="82" s="1" customFormat="1" ht="15" customHeight="1">
      <c r="B82" s="250"/>
      <c r="C82" s="225" t="s">
        <v>666</v>
      </c>
      <c r="D82" s="225"/>
      <c r="E82" s="225"/>
      <c r="F82" s="248" t="s">
        <v>658</v>
      </c>
      <c r="G82" s="249"/>
      <c r="H82" s="225" t="s">
        <v>667</v>
      </c>
      <c r="I82" s="225" t="s">
        <v>668</v>
      </c>
      <c r="J82" s="225"/>
      <c r="K82" s="239"/>
    </row>
    <row r="83" s="1" customFormat="1" ht="15" customHeight="1">
      <c r="B83" s="250"/>
      <c r="C83" s="251" t="s">
        <v>669</v>
      </c>
      <c r="D83" s="251"/>
      <c r="E83" s="251"/>
      <c r="F83" s="252" t="s">
        <v>664</v>
      </c>
      <c r="G83" s="251"/>
      <c r="H83" s="251" t="s">
        <v>670</v>
      </c>
      <c r="I83" s="251" t="s">
        <v>660</v>
      </c>
      <c r="J83" s="251">
        <v>15</v>
      </c>
      <c r="K83" s="239"/>
    </row>
    <row r="84" s="1" customFormat="1" ht="15" customHeight="1">
      <c r="B84" s="250"/>
      <c r="C84" s="251" t="s">
        <v>671</v>
      </c>
      <c r="D84" s="251"/>
      <c r="E84" s="251"/>
      <c r="F84" s="252" t="s">
        <v>664</v>
      </c>
      <c r="G84" s="251"/>
      <c r="H84" s="251" t="s">
        <v>672</v>
      </c>
      <c r="I84" s="251" t="s">
        <v>660</v>
      </c>
      <c r="J84" s="251">
        <v>15</v>
      </c>
      <c r="K84" s="239"/>
    </row>
    <row r="85" s="1" customFormat="1" ht="15" customHeight="1">
      <c r="B85" s="250"/>
      <c r="C85" s="251" t="s">
        <v>673</v>
      </c>
      <c r="D85" s="251"/>
      <c r="E85" s="251"/>
      <c r="F85" s="252" t="s">
        <v>664</v>
      </c>
      <c r="G85" s="251"/>
      <c r="H85" s="251" t="s">
        <v>674</v>
      </c>
      <c r="I85" s="251" t="s">
        <v>660</v>
      </c>
      <c r="J85" s="251">
        <v>20</v>
      </c>
      <c r="K85" s="239"/>
    </row>
    <row r="86" s="1" customFormat="1" ht="15" customHeight="1">
      <c r="B86" s="250"/>
      <c r="C86" s="251" t="s">
        <v>675</v>
      </c>
      <c r="D86" s="251"/>
      <c r="E86" s="251"/>
      <c r="F86" s="252" t="s">
        <v>664</v>
      </c>
      <c r="G86" s="251"/>
      <c r="H86" s="251" t="s">
        <v>676</v>
      </c>
      <c r="I86" s="251" t="s">
        <v>660</v>
      </c>
      <c r="J86" s="251">
        <v>20</v>
      </c>
      <c r="K86" s="239"/>
    </row>
    <row r="87" s="1" customFormat="1" ht="15" customHeight="1">
      <c r="B87" s="250"/>
      <c r="C87" s="225" t="s">
        <v>677</v>
      </c>
      <c r="D87" s="225"/>
      <c r="E87" s="225"/>
      <c r="F87" s="248" t="s">
        <v>664</v>
      </c>
      <c r="G87" s="249"/>
      <c r="H87" s="225" t="s">
        <v>678</v>
      </c>
      <c r="I87" s="225" t="s">
        <v>660</v>
      </c>
      <c r="J87" s="225">
        <v>50</v>
      </c>
      <c r="K87" s="239"/>
    </row>
    <row r="88" s="1" customFormat="1" ht="15" customHeight="1">
      <c r="B88" s="250"/>
      <c r="C88" s="225" t="s">
        <v>679</v>
      </c>
      <c r="D88" s="225"/>
      <c r="E88" s="225"/>
      <c r="F88" s="248" t="s">
        <v>664</v>
      </c>
      <c r="G88" s="249"/>
      <c r="H88" s="225" t="s">
        <v>680</v>
      </c>
      <c r="I88" s="225" t="s">
        <v>660</v>
      </c>
      <c r="J88" s="225">
        <v>20</v>
      </c>
      <c r="K88" s="239"/>
    </row>
    <row r="89" s="1" customFormat="1" ht="15" customHeight="1">
      <c r="B89" s="250"/>
      <c r="C89" s="225" t="s">
        <v>681</v>
      </c>
      <c r="D89" s="225"/>
      <c r="E89" s="225"/>
      <c r="F89" s="248" t="s">
        <v>664</v>
      </c>
      <c r="G89" s="249"/>
      <c r="H89" s="225" t="s">
        <v>682</v>
      </c>
      <c r="I89" s="225" t="s">
        <v>660</v>
      </c>
      <c r="J89" s="225">
        <v>20</v>
      </c>
      <c r="K89" s="239"/>
    </row>
    <row r="90" s="1" customFormat="1" ht="15" customHeight="1">
      <c r="B90" s="250"/>
      <c r="C90" s="225" t="s">
        <v>683</v>
      </c>
      <c r="D90" s="225"/>
      <c r="E90" s="225"/>
      <c r="F90" s="248" t="s">
        <v>664</v>
      </c>
      <c r="G90" s="249"/>
      <c r="H90" s="225" t="s">
        <v>684</v>
      </c>
      <c r="I90" s="225" t="s">
        <v>660</v>
      </c>
      <c r="J90" s="225">
        <v>50</v>
      </c>
      <c r="K90" s="239"/>
    </row>
    <row r="91" s="1" customFormat="1" ht="15" customHeight="1">
      <c r="B91" s="250"/>
      <c r="C91" s="225" t="s">
        <v>685</v>
      </c>
      <c r="D91" s="225"/>
      <c r="E91" s="225"/>
      <c r="F91" s="248" t="s">
        <v>664</v>
      </c>
      <c r="G91" s="249"/>
      <c r="H91" s="225" t="s">
        <v>685</v>
      </c>
      <c r="I91" s="225" t="s">
        <v>660</v>
      </c>
      <c r="J91" s="225">
        <v>50</v>
      </c>
      <c r="K91" s="239"/>
    </row>
    <row r="92" s="1" customFormat="1" ht="15" customHeight="1">
      <c r="B92" s="250"/>
      <c r="C92" s="225" t="s">
        <v>686</v>
      </c>
      <c r="D92" s="225"/>
      <c r="E92" s="225"/>
      <c r="F92" s="248" t="s">
        <v>664</v>
      </c>
      <c r="G92" s="249"/>
      <c r="H92" s="225" t="s">
        <v>687</v>
      </c>
      <c r="I92" s="225" t="s">
        <v>660</v>
      </c>
      <c r="J92" s="225">
        <v>255</v>
      </c>
      <c r="K92" s="239"/>
    </row>
    <row r="93" s="1" customFormat="1" ht="15" customHeight="1">
      <c r="B93" s="250"/>
      <c r="C93" s="225" t="s">
        <v>688</v>
      </c>
      <c r="D93" s="225"/>
      <c r="E93" s="225"/>
      <c r="F93" s="248" t="s">
        <v>658</v>
      </c>
      <c r="G93" s="249"/>
      <c r="H93" s="225" t="s">
        <v>689</v>
      </c>
      <c r="I93" s="225" t="s">
        <v>690</v>
      </c>
      <c r="J93" s="225"/>
      <c r="K93" s="239"/>
    </row>
    <row r="94" s="1" customFormat="1" ht="15" customHeight="1">
      <c r="B94" s="250"/>
      <c r="C94" s="225" t="s">
        <v>691</v>
      </c>
      <c r="D94" s="225"/>
      <c r="E94" s="225"/>
      <c r="F94" s="248" t="s">
        <v>658</v>
      </c>
      <c r="G94" s="249"/>
      <c r="H94" s="225" t="s">
        <v>692</v>
      </c>
      <c r="I94" s="225" t="s">
        <v>693</v>
      </c>
      <c r="J94" s="225"/>
      <c r="K94" s="239"/>
    </row>
    <row r="95" s="1" customFormat="1" ht="15" customHeight="1">
      <c r="B95" s="250"/>
      <c r="C95" s="225" t="s">
        <v>694</v>
      </c>
      <c r="D95" s="225"/>
      <c r="E95" s="225"/>
      <c r="F95" s="248" t="s">
        <v>658</v>
      </c>
      <c r="G95" s="249"/>
      <c r="H95" s="225" t="s">
        <v>694</v>
      </c>
      <c r="I95" s="225" t="s">
        <v>693</v>
      </c>
      <c r="J95" s="225"/>
      <c r="K95" s="239"/>
    </row>
    <row r="96" s="1" customFormat="1" ht="15" customHeight="1">
      <c r="B96" s="250"/>
      <c r="C96" s="225" t="s">
        <v>39</v>
      </c>
      <c r="D96" s="225"/>
      <c r="E96" s="225"/>
      <c r="F96" s="248" t="s">
        <v>658</v>
      </c>
      <c r="G96" s="249"/>
      <c r="H96" s="225" t="s">
        <v>695</v>
      </c>
      <c r="I96" s="225" t="s">
        <v>693</v>
      </c>
      <c r="J96" s="225"/>
      <c r="K96" s="239"/>
    </row>
    <row r="97" s="1" customFormat="1" ht="15" customHeight="1">
      <c r="B97" s="250"/>
      <c r="C97" s="225" t="s">
        <v>49</v>
      </c>
      <c r="D97" s="225"/>
      <c r="E97" s="225"/>
      <c r="F97" s="248" t="s">
        <v>658</v>
      </c>
      <c r="G97" s="249"/>
      <c r="H97" s="225" t="s">
        <v>696</v>
      </c>
      <c r="I97" s="225" t="s">
        <v>693</v>
      </c>
      <c r="J97" s="225"/>
      <c r="K97" s="239"/>
    </row>
    <row r="98" s="1" customFormat="1" ht="15" customHeight="1">
      <c r="B98" s="253"/>
      <c r="C98" s="254"/>
      <c r="D98" s="254"/>
      <c r="E98" s="254"/>
      <c r="F98" s="254"/>
      <c r="G98" s="254"/>
      <c r="H98" s="254"/>
      <c r="I98" s="254"/>
      <c r="J98" s="254"/>
      <c r="K98" s="255"/>
    </row>
    <row r="99" s="1" customFormat="1" ht="18.75" customHeight="1">
      <c r="B99" s="256"/>
      <c r="C99" s="257"/>
      <c r="D99" s="257"/>
      <c r="E99" s="257"/>
      <c r="F99" s="257"/>
      <c r="G99" s="257"/>
      <c r="H99" s="257"/>
      <c r="I99" s="257"/>
      <c r="J99" s="257"/>
      <c r="K99" s="256"/>
    </row>
    <row r="100" s="1" customFormat="1" ht="18.75" customHeight="1"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</row>
    <row r="101" s="1" customFormat="1" ht="7.5" customHeight="1">
      <c r="B101" s="234"/>
      <c r="C101" s="235"/>
      <c r="D101" s="235"/>
      <c r="E101" s="235"/>
      <c r="F101" s="235"/>
      <c r="G101" s="235"/>
      <c r="H101" s="235"/>
      <c r="I101" s="235"/>
      <c r="J101" s="235"/>
      <c r="K101" s="236"/>
    </row>
    <row r="102" s="1" customFormat="1" ht="45" customHeight="1">
      <c r="B102" s="237"/>
      <c r="C102" s="238" t="s">
        <v>697</v>
      </c>
      <c r="D102" s="238"/>
      <c r="E102" s="238"/>
      <c r="F102" s="238"/>
      <c r="G102" s="238"/>
      <c r="H102" s="238"/>
      <c r="I102" s="238"/>
      <c r="J102" s="238"/>
      <c r="K102" s="239"/>
    </row>
    <row r="103" s="1" customFormat="1" ht="17.25" customHeight="1">
      <c r="B103" s="237"/>
      <c r="C103" s="240" t="s">
        <v>652</v>
      </c>
      <c r="D103" s="240"/>
      <c r="E103" s="240"/>
      <c r="F103" s="240" t="s">
        <v>653</v>
      </c>
      <c r="G103" s="241"/>
      <c r="H103" s="240" t="s">
        <v>55</v>
      </c>
      <c r="I103" s="240" t="s">
        <v>58</v>
      </c>
      <c r="J103" s="240" t="s">
        <v>654</v>
      </c>
      <c r="K103" s="239"/>
    </row>
    <row r="104" s="1" customFormat="1" ht="17.25" customHeight="1">
      <c r="B104" s="237"/>
      <c r="C104" s="242" t="s">
        <v>655</v>
      </c>
      <c r="D104" s="242"/>
      <c r="E104" s="242"/>
      <c r="F104" s="243" t="s">
        <v>656</v>
      </c>
      <c r="G104" s="244"/>
      <c r="H104" s="242"/>
      <c r="I104" s="242"/>
      <c r="J104" s="242" t="s">
        <v>657</v>
      </c>
      <c r="K104" s="239"/>
    </row>
    <row r="105" s="1" customFormat="1" ht="5.25" customHeight="1">
      <c r="B105" s="237"/>
      <c r="C105" s="240"/>
      <c r="D105" s="240"/>
      <c r="E105" s="240"/>
      <c r="F105" s="240"/>
      <c r="G105" s="258"/>
      <c r="H105" s="240"/>
      <c r="I105" s="240"/>
      <c r="J105" s="240"/>
      <c r="K105" s="239"/>
    </row>
    <row r="106" s="1" customFormat="1" ht="15" customHeight="1">
      <c r="B106" s="237"/>
      <c r="C106" s="225" t="s">
        <v>54</v>
      </c>
      <c r="D106" s="247"/>
      <c r="E106" s="247"/>
      <c r="F106" s="248" t="s">
        <v>658</v>
      </c>
      <c r="G106" s="225"/>
      <c r="H106" s="225" t="s">
        <v>698</v>
      </c>
      <c r="I106" s="225" t="s">
        <v>660</v>
      </c>
      <c r="J106" s="225">
        <v>20</v>
      </c>
      <c r="K106" s="239"/>
    </row>
    <row r="107" s="1" customFormat="1" ht="15" customHeight="1">
      <c r="B107" s="237"/>
      <c r="C107" s="225" t="s">
        <v>661</v>
      </c>
      <c r="D107" s="225"/>
      <c r="E107" s="225"/>
      <c r="F107" s="248" t="s">
        <v>658</v>
      </c>
      <c r="G107" s="225"/>
      <c r="H107" s="225" t="s">
        <v>698</v>
      </c>
      <c r="I107" s="225" t="s">
        <v>660</v>
      </c>
      <c r="J107" s="225">
        <v>120</v>
      </c>
      <c r="K107" s="239"/>
    </row>
    <row r="108" s="1" customFormat="1" ht="15" customHeight="1">
      <c r="B108" s="250"/>
      <c r="C108" s="225" t="s">
        <v>663</v>
      </c>
      <c r="D108" s="225"/>
      <c r="E108" s="225"/>
      <c r="F108" s="248" t="s">
        <v>664</v>
      </c>
      <c r="G108" s="225"/>
      <c r="H108" s="225" t="s">
        <v>698</v>
      </c>
      <c r="I108" s="225" t="s">
        <v>660</v>
      </c>
      <c r="J108" s="225">
        <v>50</v>
      </c>
      <c r="K108" s="239"/>
    </row>
    <row r="109" s="1" customFormat="1" ht="15" customHeight="1">
      <c r="B109" s="250"/>
      <c r="C109" s="225" t="s">
        <v>666</v>
      </c>
      <c r="D109" s="225"/>
      <c r="E109" s="225"/>
      <c r="F109" s="248" t="s">
        <v>658</v>
      </c>
      <c r="G109" s="225"/>
      <c r="H109" s="225" t="s">
        <v>698</v>
      </c>
      <c r="I109" s="225" t="s">
        <v>668</v>
      </c>
      <c r="J109" s="225"/>
      <c r="K109" s="239"/>
    </row>
    <row r="110" s="1" customFormat="1" ht="15" customHeight="1">
      <c r="B110" s="250"/>
      <c r="C110" s="225" t="s">
        <v>677</v>
      </c>
      <c r="D110" s="225"/>
      <c r="E110" s="225"/>
      <c r="F110" s="248" t="s">
        <v>664</v>
      </c>
      <c r="G110" s="225"/>
      <c r="H110" s="225" t="s">
        <v>698</v>
      </c>
      <c r="I110" s="225" t="s">
        <v>660</v>
      </c>
      <c r="J110" s="225">
        <v>50</v>
      </c>
      <c r="K110" s="239"/>
    </row>
    <row r="111" s="1" customFormat="1" ht="15" customHeight="1">
      <c r="B111" s="250"/>
      <c r="C111" s="225" t="s">
        <v>685</v>
      </c>
      <c r="D111" s="225"/>
      <c r="E111" s="225"/>
      <c r="F111" s="248" t="s">
        <v>664</v>
      </c>
      <c r="G111" s="225"/>
      <c r="H111" s="225" t="s">
        <v>698</v>
      </c>
      <c r="I111" s="225" t="s">
        <v>660</v>
      </c>
      <c r="J111" s="225">
        <v>50</v>
      </c>
      <c r="K111" s="239"/>
    </row>
    <row r="112" s="1" customFormat="1" ht="15" customHeight="1">
      <c r="B112" s="250"/>
      <c r="C112" s="225" t="s">
        <v>683</v>
      </c>
      <c r="D112" s="225"/>
      <c r="E112" s="225"/>
      <c r="F112" s="248" t="s">
        <v>664</v>
      </c>
      <c r="G112" s="225"/>
      <c r="H112" s="225" t="s">
        <v>698</v>
      </c>
      <c r="I112" s="225" t="s">
        <v>660</v>
      </c>
      <c r="J112" s="225">
        <v>50</v>
      </c>
      <c r="K112" s="239"/>
    </row>
    <row r="113" s="1" customFormat="1" ht="15" customHeight="1">
      <c r="B113" s="250"/>
      <c r="C113" s="225" t="s">
        <v>54</v>
      </c>
      <c r="D113" s="225"/>
      <c r="E113" s="225"/>
      <c r="F113" s="248" t="s">
        <v>658</v>
      </c>
      <c r="G113" s="225"/>
      <c r="H113" s="225" t="s">
        <v>699</v>
      </c>
      <c r="I113" s="225" t="s">
        <v>660</v>
      </c>
      <c r="J113" s="225">
        <v>20</v>
      </c>
      <c r="K113" s="239"/>
    </row>
    <row r="114" s="1" customFormat="1" ht="15" customHeight="1">
      <c r="B114" s="250"/>
      <c r="C114" s="225" t="s">
        <v>700</v>
      </c>
      <c r="D114" s="225"/>
      <c r="E114" s="225"/>
      <c r="F114" s="248" t="s">
        <v>658</v>
      </c>
      <c r="G114" s="225"/>
      <c r="H114" s="225" t="s">
        <v>701</v>
      </c>
      <c r="I114" s="225" t="s">
        <v>660</v>
      </c>
      <c r="J114" s="225">
        <v>120</v>
      </c>
      <c r="K114" s="239"/>
    </row>
    <row r="115" s="1" customFormat="1" ht="15" customHeight="1">
      <c r="B115" s="250"/>
      <c r="C115" s="225" t="s">
        <v>39</v>
      </c>
      <c r="D115" s="225"/>
      <c r="E115" s="225"/>
      <c r="F115" s="248" t="s">
        <v>658</v>
      </c>
      <c r="G115" s="225"/>
      <c r="H115" s="225" t="s">
        <v>702</v>
      </c>
      <c r="I115" s="225" t="s">
        <v>693</v>
      </c>
      <c r="J115" s="225"/>
      <c r="K115" s="239"/>
    </row>
    <row r="116" s="1" customFormat="1" ht="15" customHeight="1">
      <c r="B116" s="250"/>
      <c r="C116" s="225" t="s">
        <v>49</v>
      </c>
      <c r="D116" s="225"/>
      <c r="E116" s="225"/>
      <c r="F116" s="248" t="s">
        <v>658</v>
      </c>
      <c r="G116" s="225"/>
      <c r="H116" s="225" t="s">
        <v>703</v>
      </c>
      <c r="I116" s="225" t="s">
        <v>693</v>
      </c>
      <c r="J116" s="225"/>
      <c r="K116" s="239"/>
    </row>
    <row r="117" s="1" customFormat="1" ht="15" customHeight="1">
      <c r="B117" s="250"/>
      <c r="C117" s="225" t="s">
        <v>58</v>
      </c>
      <c r="D117" s="225"/>
      <c r="E117" s="225"/>
      <c r="F117" s="248" t="s">
        <v>658</v>
      </c>
      <c r="G117" s="225"/>
      <c r="H117" s="225" t="s">
        <v>704</v>
      </c>
      <c r="I117" s="225" t="s">
        <v>705</v>
      </c>
      <c r="J117" s="225"/>
      <c r="K117" s="239"/>
    </row>
    <row r="118" s="1" customFormat="1" ht="15" customHeight="1">
      <c r="B118" s="253"/>
      <c r="C118" s="259"/>
      <c r="D118" s="259"/>
      <c r="E118" s="259"/>
      <c r="F118" s="259"/>
      <c r="G118" s="259"/>
      <c r="H118" s="259"/>
      <c r="I118" s="259"/>
      <c r="J118" s="259"/>
      <c r="K118" s="255"/>
    </row>
    <row r="119" s="1" customFormat="1" ht="18.75" customHeight="1">
      <c r="B119" s="260"/>
      <c r="C119" s="261"/>
      <c r="D119" s="261"/>
      <c r="E119" s="261"/>
      <c r="F119" s="262"/>
      <c r="G119" s="261"/>
      <c r="H119" s="261"/>
      <c r="I119" s="261"/>
      <c r="J119" s="261"/>
      <c r="K119" s="260"/>
    </row>
    <row r="120" s="1" customFormat="1" ht="18.75" customHeight="1"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</row>
    <row r="121" s="1" customFormat="1" ht="7.5" customHeight="1">
      <c r="B121" s="263"/>
      <c r="C121" s="264"/>
      <c r="D121" s="264"/>
      <c r="E121" s="264"/>
      <c r="F121" s="264"/>
      <c r="G121" s="264"/>
      <c r="H121" s="264"/>
      <c r="I121" s="264"/>
      <c r="J121" s="264"/>
      <c r="K121" s="265"/>
    </row>
    <row r="122" s="1" customFormat="1" ht="45" customHeight="1">
      <c r="B122" s="266"/>
      <c r="C122" s="216" t="s">
        <v>706</v>
      </c>
      <c r="D122" s="216"/>
      <c r="E122" s="216"/>
      <c r="F122" s="216"/>
      <c r="G122" s="216"/>
      <c r="H122" s="216"/>
      <c r="I122" s="216"/>
      <c r="J122" s="216"/>
      <c r="K122" s="267"/>
    </row>
    <row r="123" s="1" customFormat="1" ht="17.25" customHeight="1">
      <c r="B123" s="268"/>
      <c r="C123" s="240" t="s">
        <v>652</v>
      </c>
      <c r="D123" s="240"/>
      <c r="E123" s="240"/>
      <c r="F123" s="240" t="s">
        <v>653</v>
      </c>
      <c r="G123" s="241"/>
      <c r="H123" s="240" t="s">
        <v>55</v>
      </c>
      <c r="I123" s="240" t="s">
        <v>58</v>
      </c>
      <c r="J123" s="240" t="s">
        <v>654</v>
      </c>
      <c r="K123" s="269"/>
    </row>
    <row r="124" s="1" customFormat="1" ht="17.25" customHeight="1">
      <c r="B124" s="268"/>
      <c r="C124" s="242" t="s">
        <v>655</v>
      </c>
      <c r="D124" s="242"/>
      <c r="E124" s="242"/>
      <c r="F124" s="243" t="s">
        <v>656</v>
      </c>
      <c r="G124" s="244"/>
      <c r="H124" s="242"/>
      <c r="I124" s="242"/>
      <c r="J124" s="242" t="s">
        <v>657</v>
      </c>
      <c r="K124" s="269"/>
    </row>
    <row r="125" s="1" customFormat="1" ht="5.25" customHeight="1">
      <c r="B125" s="270"/>
      <c r="C125" s="245"/>
      <c r="D125" s="245"/>
      <c r="E125" s="245"/>
      <c r="F125" s="245"/>
      <c r="G125" s="271"/>
      <c r="H125" s="245"/>
      <c r="I125" s="245"/>
      <c r="J125" s="245"/>
      <c r="K125" s="272"/>
    </row>
    <row r="126" s="1" customFormat="1" ht="15" customHeight="1">
      <c r="B126" s="270"/>
      <c r="C126" s="225" t="s">
        <v>661</v>
      </c>
      <c r="D126" s="247"/>
      <c r="E126" s="247"/>
      <c r="F126" s="248" t="s">
        <v>658</v>
      </c>
      <c r="G126" s="225"/>
      <c r="H126" s="225" t="s">
        <v>698</v>
      </c>
      <c r="I126" s="225" t="s">
        <v>660</v>
      </c>
      <c r="J126" s="225">
        <v>120</v>
      </c>
      <c r="K126" s="273"/>
    </row>
    <row r="127" s="1" customFormat="1" ht="15" customHeight="1">
      <c r="B127" s="270"/>
      <c r="C127" s="225" t="s">
        <v>707</v>
      </c>
      <c r="D127" s="225"/>
      <c r="E127" s="225"/>
      <c r="F127" s="248" t="s">
        <v>658</v>
      </c>
      <c r="G127" s="225"/>
      <c r="H127" s="225" t="s">
        <v>708</v>
      </c>
      <c r="I127" s="225" t="s">
        <v>660</v>
      </c>
      <c r="J127" s="225" t="s">
        <v>709</v>
      </c>
      <c r="K127" s="273"/>
    </row>
    <row r="128" s="1" customFormat="1" ht="15" customHeight="1">
      <c r="B128" s="270"/>
      <c r="C128" s="225" t="s">
        <v>606</v>
      </c>
      <c r="D128" s="225"/>
      <c r="E128" s="225"/>
      <c r="F128" s="248" t="s">
        <v>658</v>
      </c>
      <c r="G128" s="225"/>
      <c r="H128" s="225" t="s">
        <v>710</v>
      </c>
      <c r="I128" s="225" t="s">
        <v>660</v>
      </c>
      <c r="J128" s="225" t="s">
        <v>709</v>
      </c>
      <c r="K128" s="273"/>
    </row>
    <row r="129" s="1" customFormat="1" ht="15" customHeight="1">
      <c r="B129" s="270"/>
      <c r="C129" s="225" t="s">
        <v>669</v>
      </c>
      <c r="D129" s="225"/>
      <c r="E129" s="225"/>
      <c r="F129" s="248" t="s">
        <v>664</v>
      </c>
      <c r="G129" s="225"/>
      <c r="H129" s="225" t="s">
        <v>670</v>
      </c>
      <c r="I129" s="225" t="s">
        <v>660</v>
      </c>
      <c r="J129" s="225">
        <v>15</v>
      </c>
      <c r="K129" s="273"/>
    </row>
    <row r="130" s="1" customFormat="1" ht="15" customHeight="1">
      <c r="B130" s="270"/>
      <c r="C130" s="251" t="s">
        <v>671</v>
      </c>
      <c r="D130" s="251"/>
      <c r="E130" s="251"/>
      <c r="F130" s="252" t="s">
        <v>664</v>
      </c>
      <c r="G130" s="251"/>
      <c r="H130" s="251" t="s">
        <v>672</v>
      </c>
      <c r="I130" s="251" t="s">
        <v>660</v>
      </c>
      <c r="J130" s="251">
        <v>15</v>
      </c>
      <c r="K130" s="273"/>
    </row>
    <row r="131" s="1" customFormat="1" ht="15" customHeight="1">
      <c r="B131" s="270"/>
      <c r="C131" s="251" t="s">
        <v>673</v>
      </c>
      <c r="D131" s="251"/>
      <c r="E131" s="251"/>
      <c r="F131" s="252" t="s">
        <v>664</v>
      </c>
      <c r="G131" s="251"/>
      <c r="H131" s="251" t="s">
        <v>674</v>
      </c>
      <c r="I131" s="251" t="s">
        <v>660</v>
      </c>
      <c r="J131" s="251">
        <v>20</v>
      </c>
      <c r="K131" s="273"/>
    </row>
    <row r="132" s="1" customFormat="1" ht="15" customHeight="1">
      <c r="B132" s="270"/>
      <c r="C132" s="251" t="s">
        <v>675</v>
      </c>
      <c r="D132" s="251"/>
      <c r="E132" s="251"/>
      <c r="F132" s="252" t="s">
        <v>664</v>
      </c>
      <c r="G132" s="251"/>
      <c r="H132" s="251" t="s">
        <v>676</v>
      </c>
      <c r="I132" s="251" t="s">
        <v>660</v>
      </c>
      <c r="J132" s="251">
        <v>20</v>
      </c>
      <c r="K132" s="273"/>
    </row>
    <row r="133" s="1" customFormat="1" ht="15" customHeight="1">
      <c r="B133" s="270"/>
      <c r="C133" s="225" t="s">
        <v>663</v>
      </c>
      <c r="D133" s="225"/>
      <c r="E133" s="225"/>
      <c r="F133" s="248" t="s">
        <v>664</v>
      </c>
      <c r="G133" s="225"/>
      <c r="H133" s="225" t="s">
        <v>698</v>
      </c>
      <c r="I133" s="225" t="s">
        <v>660</v>
      </c>
      <c r="J133" s="225">
        <v>50</v>
      </c>
      <c r="K133" s="273"/>
    </row>
    <row r="134" s="1" customFormat="1" ht="15" customHeight="1">
      <c r="B134" s="270"/>
      <c r="C134" s="225" t="s">
        <v>677</v>
      </c>
      <c r="D134" s="225"/>
      <c r="E134" s="225"/>
      <c r="F134" s="248" t="s">
        <v>664</v>
      </c>
      <c r="G134" s="225"/>
      <c r="H134" s="225" t="s">
        <v>698</v>
      </c>
      <c r="I134" s="225" t="s">
        <v>660</v>
      </c>
      <c r="J134" s="225">
        <v>50</v>
      </c>
      <c r="K134" s="273"/>
    </row>
    <row r="135" s="1" customFormat="1" ht="15" customHeight="1">
      <c r="B135" s="270"/>
      <c r="C135" s="225" t="s">
        <v>683</v>
      </c>
      <c r="D135" s="225"/>
      <c r="E135" s="225"/>
      <c r="F135" s="248" t="s">
        <v>664</v>
      </c>
      <c r="G135" s="225"/>
      <c r="H135" s="225" t="s">
        <v>698</v>
      </c>
      <c r="I135" s="225" t="s">
        <v>660</v>
      </c>
      <c r="J135" s="225">
        <v>50</v>
      </c>
      <c r="K135" s="273"/>
    </row>
    <row r="136" s="1" customFormat="1" ht="15" customHeight="1">
      <c r="B136" s="270"/>
      <c r="C136" s="225" t="s">
        <v>685</v>
      </c>
      <c r="D136" s="225"/>
      <c r="E136" s="225"/>
      <c r="F136" s="248" t="s">
        <v>664</v>
      </c>
      <c r="G136" s="225"/>
      <c r="H136" s="225" t="s">
        <v>698</v>
      </c>
      <c r="I136" s="225" t="s">
        <v>660</v>
      </c>
      <c r="J136" s="225">
        <v>50</v>
      </c>
      <c r="K136" s="273"/>
    </row>
    <row r="137" s="1" customFormat="1" ht="15" customHeight="1">
      <c r="B137" s="270"/>
      <c r="C137" s="225" t="s">
        <v>686</v>
      </c>
      <c r="D137" s="225"/>
      <c r="E137" s="225"/>
      <c r="F137" s="248" t="s">
        <v>664</v>
      </c>
      <c r="G137" s="225"/>
      <c r="H137" s="225" t="s">
        <v>711</v>
      </c>
      <c r="I137" s="225" t="s">
        <v>660</v>
      </c>
      <c r="J137" s="225">
        <v>255</v>
      </c>
      <c r="K137" s="273"/>
    </row>
    <row r="138" s="1" customFormat="1" ht="15" customHeight="1">
      <c r="B138" s="270"/>
      <c r="C138" s="225" t="s">
        <v>688</v>
      </c>
      <c r="D138" s="225"/>
      <c r="E138" s="225"/>
      <c r="F138" s="248" t="s">
        <v>658</v>
      </c>
      <c r="G138" s="225"/>
      <c r="H138" s="225" t="s">
        <v>712</v>
      </c>
      <c r="I138" s="225" t="s">
        <v>690</v>
      </c>
      <c r="J138" s="225"/>
      <c r="K138" s="273"/>
    </row>
    <row r="139" s="1" customFormat="1" ht="15" customHeight="1">
      <c r="B139" s="270"/>
      <c r="C139" s="225" t="s">
        <v>691</v>
      </c>
      <c r="D139" s="225"/>
      <c r="E139" s="225"/>
      <c r="F139" s="248" t="s">
        <v>658</v>
      </c>
      <c r="G139" s="225"/>
      <c r="H139" s="225" t="s">
        <v>713</v>
      </c>
      <c r="I139" s="225" t="s">
        <v>693</v>
      </c>
      <c r="J139" s="225"/>
      <c r="K139" s="273"/>
    </row>
    <row r="140" s="1" customFormat="1" ht="15" customHeight="1">
      <c r="B140" s="270"/>
      <c r="C140" s="225" t="s">
        <v>694</v>
      </c>
      <c r="D140" s="225"/>
      <c r="E140" s="225"/>
      <c r="F140" s="248" t="s">
        <v>658</v>
      </c>
      <c r="G140" s="225"/>
      <c r="H140" s="225" t="s">
        <v>694</v>
      </c>
      <c r="I140" s="225" t="s">
        <v>693</v>
      </c>
      <c r="J140" s="225"/>
      <c r="K140" s="273"/>
    </row>
    <row r="141" s="1" customFormat="1" ht="15" customHeight="1">
      <c r="B141" s="270"/>
      <c r="C141" s="225" t="s">
        <v>39</v>
      </c>
      <c r="D141" s="225"/>
      <c r="E141" s="225"/>
      <c r="F141" s="248" t="s">
        <v>658</v>
      </c>
      <c r="G141" s="225"/>
      <c r="H141" s="225" t="s">
        <v>714</v>
      </c>
      <c r="I141" s="225" t="s">
        <v>693</v>
      </c>
      <c r="J141" s="225"/>
      <c r="K141" s="273"/>
    </row>
    <row r="142" s="1" customFormat="1" ht="15" customHeight="1">
      <c r="B142" s="270"/>
      <c r="C142" s="225" t="s">
        <v>715</v>
      </c>
      <c r="D142" s="225"/>
      <c r="E142" s="225"/>
      <c r="F142" s="248" t="s">
        <v>658</v>
      </c>
      <c r="G142" s="225"/>
      <c r="H142" s="225" t="s">
        <v>716</v>
      </c>
      <c r="I142" s="225" t="s">
        <v>693</v>
      </c>
      <c r="J142" s="225"/>
      <c r="K142" s="273"/>
    </row>
    <row r="143" s="1" customFormat="1" ht="15" customHeight="1">
      <c r="B143" s="274"/>
      <c r="C143" s="275"/>
      <c r="D143" s="275"/>
      <c r="E143" s="275"/>
      <c r="F143" s="275"/>
      <c r="G143" s="275"/>
      <c r="H143" s="275"/>
      <c r="I143" s="275"/>
      <c r="J143" s="275"/>
      <c r="K143" s="276"/>
    </row>
    <row r="144" s="1" customFormat="1" ht="18.75" customHeight="1">
      <c r="B144" s="261"/>
      <c r="C144" s="261"/>
      <c r="D144" s="261"/>
      <c r="E144" s="261"/>
      <c r="F144" s="262"/>
      <c r="G144" s="261"/>
      <c r="H144" s="261"/>
      <c r="I144" s="261"/>
      <c r="J144" s="261"/>
      <c r="K144" s="261"/>
    </row>
    <row r="145" s="1" customFormat="1" ht="18.75" customHeight="1">
      <c r="B145" s="233"/>
      <c r="C145" s="233"/>
      <c r="D145" s="233"/>
      <c r="E145" s="233"/>
      <c r="F145" s="233"/>
      <c r="G145" s="233"/>
      <c r="H145" s="233"/>
      <c r="I145" s="233"/>
      <c r="J145" s="233"/>
      <c r="K145" s="233"/>
    </row>
    <row r="146" s="1" customFormat="1" ht="7.5" customHeight="1">
      <c r="B146" s="234"/>
      <c r="C146" s="235"/>
      <c r="D146" s="235"/>
      <c r="E146" s="235"/>
      <c r="F146" s="235"/>
      <c r="G146" s="235"/>
      <c r="H146" s="235"/>
      <c r="I146" s="235"/>
      <c r="J146" s="235"/>
      <c r="K146" s="236"/>
    </row>
    <row r="147" s="1" customFormat="1" ht="45" customHeight="1">
      <c r="B147" s="237"/>
      <c r="C147" s="238" t="s">
        <v>717</v>
      </c>
      <c r="D147" s="238"/>
      <c r="E147" s="238"/>
      <c r="F147" s="238"/>
      <c r="G147" s="238"/>
      <c r="H147" s="238"/>
      <c r="I147" s="238"/>
      <c r="J147" s="238"/>
      <c r="K147" s="239"/>
    </row>
    <row r="148" s="1" customFormat="1" ht="17.25" customHeight="1">
      <c r="B148" s="237"/>
      <c r="C148" s="240" t="s">
        <v>652</v>
      </c>
      <c r="D148" s="240"/>
      <c r="E148" s="240"/>
      <c r="F148" s="240" t="s">
        <v>653</v>
      </c>
      <c r="G148" s="241"/>
      <c r="H148" s="240" t="s">
        <v>55</v>
      </c>
      <c r="I148" s="240" t="s">
        <v>58</v>
      </c>
      <c r="J148" s="240" t="s">
        <v>654</v>
      </c>
      <c r="K148" s="239"/>
    </row>
    <row r="149" s="1" customFormat="1" ht="17.25" customHeight="1">
      <c r="B149" s="237"/>
      <c r="C149" s="242" t="s">
        <v>655</v>
      </c>
      <c r="D149" s="242"/>
      <c r="E149" s="242"/>
      <c r="F149" s="243" t="s">
        <v>656</v>
      </c>
      <c r="G149" s="244"/>
      <c r="H149" s="242"/>
      <c r="I149" s="242"/>
      <c r="J149" s="242" t="s">
        <v>657</v>
      </c>
      <c r="K149" s="239"/>
    </row>
    <row r="150" s="1" customFormat="1" ht="5.25" customHeight="1">
      <c r="B150" s="250"/>
      <c r="C150" s="245"/>
      <c r="D150" s="245"/>
      <c r="E150" s="245"/>
      <c r="F150" s="245"/>
      <c r="G150" s="246"/>
      <c r="H150" s="245"/>
      <c r="I150" s="245"/>
      <c r="J150" s="245"/>
      <c r="K150" s="273"/>
    </row>
    <row r="151" s="1" customFormat="1" ht="15" customHeight="1">
      <c r="B151" s="250"/>
      <c r="C151" s="277" t="s">
        <v>661</v>
      </c>
      <c r="D151" s="225"/>
      <c r="E151" s="225"/>
      <c r="F151" s="278" t="s">
        <v>658</v>
      </c>
      <c r="G151" s="225"/>
      <c r="H151" s="277" t="s">
        <v>698</v>
      </c>
      <c r="I151" s="277" t="s">
        <v>660</v>
      </c>
      <c r="J151" s="277">
        <v>120</v>
      </c>
      <c r="K151" s="273"/>
    </row>
    <row r="152" s="1" customFormat="1" ht="15" customHeight="1">
      <c r="B152" s="250"/>
      <c r="C152" s="277" t="s">
        <v>707</v>
      </c>
      <c r="D152" s="225"/>
      <c r="E152" s="225"/>
      <c r="F152" s="278" t="s">
        <v>658</v>
      </c>
      <c r="G152" s="225"/>
      <c r="H152" s="277" t="s">
        <v>718</v>
      </c>
      <c r="I152" s="277" t="s">
        <v>660</v>
      </c>
      <c r="J152" s="277" t="s">
        <v>709</v>
      </c>
      <c r="K152" s="273"/>
    </row>
    <row r="153" s="1" customFormat="1" ht="15" customHeight="1">
      <c r="B153" s="250"/>
      <c r="C153" s="277" t="s">
        <v>606</v>
      </c>
      <c r="D153" s="225"/>
      <c r="E153" s="225"/>
      <c r="F153" s="278" t="s">
        <v>658</v>
      </c>
      <c r="G153" s="225"/>
      <c r="H153" s="277" t="s">
        <v>719</v>
      </c>
      <c r="I153" s="277" t="s">
        <v>660</v>
      </c>
      <c r="J153" s="277" t="s">
        <v>709</v>
      </c>
      <c r="K153" s="273"/>
    </row>
    <row r="154" s="1" customFormat="1" ht="15" customHeight="1">
      <c r="B154" s="250"/>
      <c r="C154" s="277" t="s">
        <v>663</v>
      </c>
      <c r="D154" s="225"/>
      <c r="E154" s="225"/>
      <c r="F154" s="278" t="s">
        <v>664</v>
      </c>
      <c r="G154" s="225"/>
      <c r="H154" s="277" t="s">
        <v>698</v>
      </c>
      <c r="I154" s="277" t="s">
        <v>660</v>
      </c>
      <c r="J154" s="277">
        <v>50</v>
      </c>
      <c r="K154" s="273"/>
    </row>
    <row r="155" s="1" customFormat="1" ht="15" customHeight="1">
      <c r="B155" s="250"/>
      <c r="C155" s="277" t="s">
        <v>666</v>
      </c>
      <c r="D155" s="225"/>
      <c r="E155" s="225"/>
      <c r="F155" s="278" t="s">
        <v>658</v>
      </c>
      <c r="G155" s="225"/>
      <c r="H155" s="277" t="s">
        <v>698</v>
      </c>
      <c r="I155" s="277" t="s">
        <v>668</v>
      </c>
      <c r="J155" s="277"/>
      <c r="K155" s="273"/>
    </row>
    <row r="156" s="1" customFormat="1" ht="15" customHeight="1">
      <c r="B156" s="250"/>
      <c r="C156" s="277" t="s">
        <v>677</v>
      </c>
      <c r="D156" s="225"/>
      <c r="E156" s="225"/>
      <c r="F156" s="278" t="s">
        <v>664</v>
      </c>
      <c r="G156" s="225"/>
      <c r="H156" s="277" t="s">
        <v>698</v>
      </c>
      <c r="I156" s="277" t="s">
        <v>660</v>
      </c>
      <c r="J156" s="277">
        <v>50</v>
      </c>
      <c r="K156" s="273"/>
    </row>
    <row r="157" s="1" customFormat="1" ht="15" customHeight="1">
      <c r="B157" s="250"/>
      <c r="C157" s="277" t="s">
        <v>685</v>
      </c>
      <c r="D157" s="225"/>
      <c r="E157" s="225"/>
      <c r="F157" s="278" t="s">
        <v>664</v>
      </c>
      <c r="G157" s="225"/>
      <c r="H157" s="277" t="s">
        <v>698</v>
      </c>
      <c r="I157" s="277" t="s">
        <v>660</v>
      </c>
      <c r="J157" s="277">
        <v>50</v>
      </c>
      <c r="K157" s="273"/>
    </row>
    <row r="158" s="1" customFormat="1" ht="15" customHeight="1">
      <c r="B158" s="250"/>
      <c r="C158" s="277" t="s">
        <v>683</v>
      </c>
      <c r="D158" s="225"/>
      <c r="E158" s="225"/>
      <c r="F158" s="278" t="s">
        <v>664</v>
      </c>
      <c r="G158" s="225"/>
      <c r="H158" s="277" t="s">
        <v>698</v>
      </c>
      <c r="I158" s="277" t="s">
        <v>660</v>
      </c>
      <c r="J158" s="277">
        <v>50</v>
      </c>
      <c r="K158" s="273"/>
    </row>
    <row r="159" s="1" customFormat="1" ht="15" customHeight="1">
      <c r="B159" s="250"/>
      <c r="C159" s="277" t="s">
        <v>91</v>
      </c>
      <c r="D159" s="225"/>
      <c r="E159" s="225"/>
      <c r="F159" s="278" t="s">
        <v>658</v>
      </c>
      <c r="G159" s="225"/>
      <c r="H159" s="277" t="s">
        <v>720</v>
      </c>
      <c r="I159" s="277" t="s">
        <v>660</v>
      </c>
      <c r="J159" s="277" t="s">
        <v>721</v>
      </c>
      <c r="K159" s="273"/>
    </row>
    <row r="160" s="1" customFormat="1" ht="15" customHeight="1">
      <c r="B160" s="250"/>
      <c r="C160" s="277" t="s">
        <v>722</v>
      </c>
      <c r="D160" s="225"/>
      <c r="E160" s="225"/>
      <c r="F160" s="278" t="s">
        <v>658</v>
      </c>
      <c r="G160" s="225"/>
      <c r="H160" s="277" t="s">
        <v>723</v>
      </c>
      <c r="I160" s="277" t="s">
        <v>693</v>
      </c>
      <c r="J160" s="277"/>
      <c r="K160" s="273"/>
    </row>
    <row r="161" s="1" customFormat="1" ht="15" customHeight="1">
      <c r="B161" s="279"/>
      <c r="C161" s="259"/>
      <c r="D161" s="259"/>
      <c r="E161" s="259"/>
      <c r="F161" s="259"/>
      <c r="G161" s="259"/>
      <c r="H161" s="259"/>
      <c r="I161" s="259"/>
      <c r="J161" s="259"/>
      <c r="K161" s="280"/>
    </row>
    <row r="162" s="1" customFormat="1" ht="18.75" customHeight="1">
      <c r="B162" s="261"/>
      <c r="C162" s="271"/>
      <c r="D162" s="271"/>
      <c r="E162" s="271"/>
      <c r="F162" s="281"/>
      <c r="G162" s="271"/>
      <c r="H162" s="271"/>
      <c r="I162" s="271"/>
      <c r="J162" s="271"/>
      <c r="K162" s="261"/>
    </row>
    <row r="163" s="1" customFormat="1" ht="18.75" customHeight="1">
      <c r="B163" s="233"/>
      <c r="C163" s="233"/>
      <c r="D163" s="233"/>
      <c r="E163" s="233"/>
      <c r="F163" s="233"/>
      <c r="G163" s="233"/>
      <c r="H163" s="233"/>
      <c r="I163" s="233"/>
      <c r="J163" s="233"/>
      <c r="K163" s="233"/>
    </row>
    <row r="164" s="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="1" customFormat="1" ht="45" customHeight="1">
      <c r="B165" s="215"/>
      <c r="C165" s="216" t="s">
        <v>724</v>
      </c>
      <c r="D165" s="216"/>
      <c r="E165" s="216"/>
      <c r="F165" s="216"/>
      <c r="G165" s="216"/>
      <c r="H165" s="216"/>
      <c r="I165" s="216"/>
      <c r="J165" s="216"/>
      <c r="K165" s="217"/>
    </row>
    <row r="166" s="1" customFormat="1" ht="17.25" customHeight="1">
      <c r="B166" s="215"/>
      <c r="C166" s="240" t="s">
        <v>652</v>
      </c>
      <c r="D166" s="240"/>
      <c r="E166" s="240"/>
      <c r="F166" s="240" t="s">
        <v>653</v>
      </c>
      <c r="G166" s="282"/>
      <c r="H166" s="283" t="s">
        <v>55</v>
      </c>
      <c r="I166" s="283" t="s">
        <v>58</v>
      </c>
      <c r="J166" s="240" t="s">
        <v>654</v>
      </c>
      <c r="K166" s="217"/>
    </row>
    <row r="167" s="1" customFormat="1" ht="17.25" customHeight="1">
      <c r="B167" s="218"/>
      <c r="C167" s="242" t="s">
        <v>655</v>
      </c>
      <c r="D167" s="242"/>
      <c r="E167" s="242"/>
      <c r="F167" s="243" t="s">
        <v>656</v>
      </c>
      <c r="G167" s="284"/>
      <c r="H167" s="285"/>
      <c r="I167" s="285"/>
      <c r="J167" s="242" t="s">
        <v>657</v>
      </c>
      <c r="K167" s="220"/>
    </row>
    <row r="168" s="1" customFormat="1" ht="5.25" customHeight="1">
      <c r="B168" s="250"/>
      <c r="C168" s="245"/>
      <c r="D168" s="245"/>
      <c r="E168" s="245"/>
      <c r="F168" s="245"/>
      <c r="G168" s="246"/>
      <c r="H168" s="245"/>
      <c r="I168" s="245"/>
      <c r="J168" s="245"/>
      <c r="K168" s="273"/>
    </row>
    <row r="169" s="1" customFormat="1" ht="15" customHeight="1">
      <c r="B169" s="250"/>
      <c r="C169" s="225" t="s">
        <v>661</v>
      </c>
      <c r="D169" s="225"/>
      <c r="E169" s="225"/>
      <c r="F169" s="248" t="s">
        <v>658</v>
      </c>
      <c r="G169" s="225"/>
      <c r="H169" s="225" t="s">
        <v>698</v>
      </c>
      <c r="I169" s="225" t="s">
        <v>660</v>
      </c>
      <c r="J169" s="225">
        <v>120</v>
      </c>
      <c r="K169" s="273"/>
    </row>
    <row r="170" s="1" customFormat="1" ht="15" customHeight="1">
      <c r="B170" s="250"/>
      <c r="C170" s="225" t="s">
        <v>707</v>
      </c>
      <c r="D170" s="225"/>
      <c r="E170" s="225"/>
      <c r="F170" s="248" t="s">
        <v>658</v>
      </c>
      <c r="G170" s="225"/>
      <c r="H170" s="225" t="s">
        <v>708</v>
      </c>
      <c r="I170" s="225" t="s">
        <v>660</v>
      </c>
      <c r="J170" s="225" t="s">
        <v>709</v>
      </c>
      <c r="K170" s="273"/>
    </row>
    <row r="171" s="1" customFormat="1" ht="15" customHeight="1">
      <c r="B171" s="250"/>
      <c r="C171" s="225" t="s">
        <v>606</v>
      </c>
      <c r="D171" s="225"/>
      <c r="E171" s="225"/>
      <c r="F171" s="248" t="s">
        <v>658</v>
      </c>
      <c r="G171" s="225"/>
      <c r="H171" s="225" t="s">
        <v>725</v>
      </c>
      <c r="I171" s="225" t="s">
        <v>660</v>
      </c>
      <c r="J171" s="225" t="s">
        <v>709</v>
      </c>
      <c r="K171" s="273"/>
    </row>
    <row r="172" s="1" customFormat="1" ht="15" customHeight="1">
      <c r="B172" s="250"/>
      <c r="C172" s="225" t="s">
        <v>663</v>
      </c>
      <c r="D172" s="225"/>
      <c r="E172" s="225"/>
      <c r="F172" s="248" t="s">
        <v>664</v>
      </c>
      <c r="G172" s="225"/>
      <c r="H172" s="225" t="s">
        <v>725</v>
      </c>
      <c r="I172" s="225" t="s">
        <v>660</v>
      </c>
      <c r="J172" s="225">
        <v>50</v>
      </c>
      <c r="K172" s="273"/>
    </row>
    <row r="173" s="1" customFormat="1" ht="15" customHeight="1">
      <c r="B173" s="250"/>
      <c r="C173" s="225" t="s">
        <v>666</v>
      </c>
      <c r="D173" s="225"/>
      <c r="E173" s="225"/>
      <c r="F173" s="248" t="s">
        <v>658</v>
      </c>
      <c r="G173" s="225"/>
      <c r="H173" s="225" t="s">
        <v>725</v>
      </c>
      <c r="I173" s="225" t="s">
        <v>668</v>
      </c>
      <c r="J173" s="225"/>
      <c r="K173" s="273"/>
    </row>
    <row r="174" s="1" customFormat="1" ht="15" customHeight="1">
      <c r="B174" s="250"/>
      <c r="C174" s="225" t="s">
        <v>677</v>
      </c>
      <c r="D174" s="225"/>
      <c r="E174" s="225"/>
      <c r="F174" s="248" t="s">
        <v>664</v>
      </c>
      <c r="G174" s="225"/>
      <c r="H174" s="225" t="s">
        <v>725</v>
      </c>
      <c r="I174" s="225" t="s">
        <v>660</v>
      </c>
      <c r="J174" s="225">
        <v>50</v>
      </c>
      <c r="K174" s="273"/>
    </row>
    <row r="175" s="1" customFormat="1" ht="15" customHeight="1">
      <c r="B175" s="250"/>
      <c r="C175" s="225" t="s">
        <v>685</v>
      </c>
      <c r="D175" s="225"/>
      <c r="E175" s="225"/>
      <c r="F175" s="248" t="s">
        <v>664</v>
      </c>
      <c r="G175" s="225"/>
      <c r="H175" s="225" t="s">
        <v>725</v>
      </c>
      <c r="I175" s="225" t="s">
        <v>660</v>
      </c>
      <c r="J175" s="225">
        <v>50</v>
      </c>
      <c r="K175" s="273"/>
    </row>
    <row r="176" s="1" customFormat="1" ht="15" customHeight="1">
      <c r="B176" s="250"/>
      <c r="C176" s="225" t="s">
        <v>683</v>
      </c>
      <c r="D176" s="225"/>
      <c r="E176" s="225"/>
      <c r="F176" s="248" t="s">
        <v>664</v>
      </c>
      <c r="G176" s="225"/>
      <c r="H176" s="225" t="s">
        <v>725</v>
      </c>
      <c r="I176" s="225" t="s">
        <v>660</v>
      </c>
      <c r="J176" s="225">
        <v>50</v>
      </c>
      <c r="K176" s="273"/>
    </row>
    <row r="177" s="1" customFormat="1" ht="15" customHeight="1">
      <c r="B177" s="250"/>
      <c r="C177" s="225" t="s">
        <v>100</v>
      </c>
      <c r="D177" s="225"/>
      <c r="E177" s="225"/>
      <c r="F177" s="248" t="s">
        <v>658</v>
      </c>
      <c r="G177" s="225"/>
      <c r="H177" s="225" t="s">
        <v>726</v>
      </c>
      <c r="I177" s="225" t="s">
        <v>727</v>
      </c>
      <c r="J177" s="225"/>
      <c r="K177" s="273"/>
    </row>
    <row r="178" s="1" customFormat="1" ht="15" customHeight="1">
      <c r="B178" s="250"/>
      <c r="C178" s="225" t="s">
        <v>58</v>
      </c>
      <c r="D178" s="225"/>
      <c r="E178" s="225"/>
      <c r="F178" s="248" t="s">
        <v>658</v>
      </c>
      <c r="G178" s="225"/>
      <c r="H178" s="225" t="s">
        <v>728</v>
      </c>
      <c r="I178" s="225" t="s">
        <v>729</v>
      </c>
      <c r="J178" s="225">
        <v>1</v>
      </c>
      <c r="K178" s="273"/>
    </row>
    <row r="179" s="1" customFormat="1" ht="15" customHeight="1">
      <c r="B179" s="250"/>
      <c r="C179" s="225" t="s">
        <v>54</v>
      </c>
      <c r="D179" s="225"/>
      <c r="E179" s="225"/>
      <c r="F179" s="248" t="s">
        <v>658</v>
      </c>
      <c r="G179" s="225"/>
      <c r="H179" s="225" t="s">
        <v>730</v>
      </c>
      <c r="I179" s="225" t="s">
        <v>660</v>
      </c>
      <c r="J179" s="225">
        <v>20</v>
      </c>
      <c r="K179" s="273"/>
    </row>
    <row r="180" s="1" customFormat="1" ht="15" customHeight="1">
      <c r="B180" s="250"/>
      <c r="C180" s="225" t="s">
        <v>55</v>
      </c>
      <c r="D180" s="225"/>
      <c r="E180" s="225"/>
      <c r="F180" s="248" t="s">
        <v>658</v>
      </c>
      <c r="G180" s="225"/>
      <c r="H180" s="225" t="s">
        <v>731</v>
      </c>
      <c r="I180" s="225" t="s">
        <v>660</v>
      </c>
      <c r="J180" s="225">
        <v>255</v>
      </c>
      <c r="K180" s="273"/>
    </row>
    <row r="181" s="1" customFormat="1" ht="15" customHeight="1">
      <c r="B181" s="250"/>
      <c r="C181" s="225" t="s">
        <v>101</v>
      </c>
      <c r="D181" s="225"/>
      <c r="E181" s="225"/>
      <c r="F181" s="248" t="s">
        <v>658</v>
      </c>
      <c r="G181" s="225"/>
      <c r="H181" s="225" t="s">
        <v>622</v>
      </c>
      <c r="I181" s="225" t="s">
        <v>660</v>
      </c>
      <c r="J181" s="225">
        <v>10</v>
      </c>
      <c r="K181" s="273"/>
    </row>
    <row r="182" s="1" customFormat="1" ht="15" customHeight="1">
      <c r="B182" s="250"/>
      <c r="C182" s="225" t="s">
        <v>102</v>
      </c>
      <c r="D182" s="225"/>
      <c r="E182" s="225"/>
      <c r="F182" s="248" t="s">
        <v>658</v>
      </c>
      <c r="G182" s="225"/>
      <c r="H182" s="225" t="s">
        <v>732</v>
      </c>
      <c r="I182" s="225" t="s">
        <v>693</v>
      </c>
      <c r="J182" s="225"/>
      <c r="K182" s="273"/>
    </row>
    <row r="183" s="1" customFormat="1" ht="15" customHeight="1">
      <c r="B183" s="250"/>
      <c r="C183" s="225" t="s">
        <v>733</v>
      </c>
      <c r="D183" s="225"/>
      <c r="E183" s="225"/>
      <c r="F183" s="248" t="s">
        <v>658</v>
      </c>
      <c r="G183" s="225"/>
      <c r="H183" s="225" t="s">
        <v>734</v>
      </c>
      <c r="I183" s="225" t="s">
        <v>693</v>
      </c>
      <c r="J183" s="225"/>
      <c r="K183" s="273"/>
    </row>
    <row r="184" s="1" customFormat="1" ht="15" customHeight="1">
      <c r="B184" s="250"/>
      <c r="C184" s="225" t="s">
        <v>722</v>
      </c>
      <c r="D184" s="225"/>
      <c r="E184" s="225"/>
      <c r="F184" s="248" t="s">
        <v>658</v>
      </c>
      <c r="G184" s="225"/>
      <c r="H184" s="225" t="s">
        <v>735</v>
      </c>
      <c r="I184" s="225" t="s">
        <v>693</v>
      </c>
      <c r="J184" s="225"/>
      <c r="K184" s="273"/>
    </row>
    <row r="185" s="1" customFormat="1" ht="15" customHeight="1">
      <c r="B185" s="250"/>
      <c r="C185" s="225" t="s">
        <v>104</v>
      </c>
      <c r="D185" s="225"/>
      <c r="E185" s="225"/>
      <c r="F185" s="248" t="s">
        <v>664</v>
      </c>
      <c r="G185" s="225"/>
      <c r="H185" s="225" t="s">
        <v>736</v>
      </c>
      <c r="I185" s="225" t="s">
        <v>660</v>
      </c>
      <c r="J185" s="225">
        <v>50</v>
      </c>
      <c r="K185" s="273"/>
    </row>
    <row r="186" s="1" customFormat="1" ht="15" customHeight="1">
      <c r="B186" s="250"/>
      <c r="C186" s="225" t="s">
        <v>737</v>
      </c>
      <c r="D186" s="225"/>
      <c r="E186" s="225"/>
      <c r="F186" s="248" t="s">
        <v>664</v>
      </c>
      <c r="G186" s="225"/>
      <c r="H186" s="225" t="s">
        <v>738</v>
      </c>
      <c r="I186" s="225" t="s">
        <v>739</v>
      </c>
      <c r="J186" s="225"/>
      <c r="K186" s="273"/>
    </row>
    <row r="187" s="1" customFormat="1" ht="15" customHeight="1">
      <c r="B187" s="250"/>
      <c r="C187" s="225" t="s">
        <v>740</v>
      </c>
      <c r="D187" s="225"/>
      <c r="E187" s="225"/>
      <c r="F187" s="248" t="s">
        <v>664</v>
      </c>
      <c r="G187" s="225"/>
      <c r="H187" s="225" t="s">
        <v>741</v>
      </c>
      <c r="I187" s="225" t="s">
        <v>739</v>
      </c>
      <c r="J187" s="225"/>
      <c r="K187" s="273"/>
    </row>
    <row r="188" s="1" customFormat="1" ht="15" customHeight="1">
      <c r="B188" s="250"/>
      <c r="C188" s="225" t="s">
        <v>742</v>
      </c>
      <c r="D188" s="225"/>
      <c r="E188" s="225"/>
      <c r="F188" s="248" t="s">
        <v>664</v>
      </c>
      <c r="G188" s="225"/>
      <c r="H188" s="225" t="s">
        <v>743</v>
      </c>
      <c r="I188" s="225" t="s">
        <v>739</v>
      </c>
      <c r="J188" s="225"/>
      <c r="K188" s="273"/>
    </row>
    <row r="189" s="1" customFormat="1" ht="15" customHeight="1">
      <c r="B189" s="250"/>
      <c r="C189" s="286" t="s">
        <v>744</v>
      </c>
      <c r="D189" s="225"/>
      <c r="E189" s="225"/>
      <c r="F189" s="248" t="s">
        <v>664</v>
      </c>
      <c r="G189" s="225"/>
      <c r="H189" s="225" t="s">
        <v>745</v>
      </c>
      <c r="I189" s="225" t="s">
        <v>746</v>
      </c>
      <c r="J189" s="287" t="s">
        <v>747</v>
      </c>
      <c r="K189" s="273"/>
    </row>
    <row r="190" s="1" customFormat="1" ht="15" customHeight="1">
      <c r="B190" s="250"/>
      <c r="C190" s="286" t="s">
        <v>43</v>
      </c>
      <c r="D190" s="225"/>
      <c r="E190" s="225"/>
      <c r="F190" s="248" t="s">
        <v>658</v>
      </c>
      <c r="G190" s="225"/>
      <c r="H190" s="222" t="s">
        <v>748</v>
      </c>
      <c r="I190" s="225" t="s">
        <v>749</v>
      </c>
      <c r="J190" s="225"/>
      <c r="K190" s="273"/>
    </row>
    <row r="191" s="1" customFormat="1" ht="15" customHeight="1">
      <c r="B191" s="250"/>
      <c r="C191" s="286" t="s">
        <v>750</v>
      </c>
      <c r="D191" s="225"/>
      <c r="E191" s="225"/>
      <c r="F191" s="248" t="s">
        <v>658</v>
      </c>
      <c r="G191" s="225"/>
      <c r="H191" s="225" t="s">
        <v>751</v>
      </c>
      <c r="I191" s="225" t="s">
        <v>693</v>
      </c>
      <c r="J191" s="225"/>
      <c r="K191" s="273"/>
    </row>
    <row r="192" s="1" customFormat="1" ht="15" customHeight="1">
      <c r="B192" s="250"/>
      <c r="C192" s="286" t="s">
        <v>752</v>
      </c>
      <c r="D192" s="225"/>
      <c r="E192" s="225"/>
      <c r="F192" s="248" t="s">
        <v>658</v>
      </c>
      <c r="G192" s="225"/>
      <c r="H192" s="225" t="s">
        <v>753</v>
      </c>
      <c r="I192" s="225" t="s">
        <v>693</v>
      </c>
      <c r="J192" s="225"/>
      <c r="K192" s="273"/>
    </row>
    <row r="193" s="1" customFormat="1" ht="15" customHeight="1">
      <c r="B193" s="250"/>
      <c r="C193" s="286" t="s">
        <v>754</v>
      </c>
      <c r="D193" s="225"/>
      <c r="E193" s="225"/>
      <c r="F193" s="248" t="s">
        <v>664</v>
      </c>
      <c r="G193" s="225"/>
      <c r="H193" s="225" t="s">
        <v>755</v>
      </c>
      <c r="I193" s="225" t="s">
        <v>693</v>
      </c>
      <c r="J193" s="225"/>
      <c r="K193" s="273"/>
    </row>
    <row r="194" s="1" customFormat="1" ht="15" customHeight="1">
      <c r="B194" s="279"/>
      <c r="C194" s="288"/>
      <c r="D194" s="259"/>
      <c r="E194" s="259"/>
      <c r="F194" s="259"/>
      <c r="G194" s="259"/>
      <c r="H194" s="259"/>
      <c r="I194" s="259"/>
      <c r="J194" s="259"/>
      <c r="K194" s="280"/>
    </row>
    <row r="195" s="1" customFormat="1" ht="18.75" customHeight="1">
      <c r="B195" s="261"/>
      <c r="C195" s="271"/>
      <c r="D195" s="271"/>
      <c r="E195" s="271"/>
      <c r="F195" s="281"/>
      <c r="G195" s="271"/>
      <c r="H195" s="271"/>
      <c r="I195" s="271"/>
      <c r="J195" s="271"/>
      <c r="K195" s="261"/>
    </row>
    <row r="196" s="1" customFormat="1" ht="18.75" customHeight="1">
      <c r="B196" s="261"/>
      <c r="C196" s="271"/>
      <c r="D196" s="271"/>
      <c r="E196" s="271"/>
      <c r="F196" s="281"/>
      <c r="G196" s="271"/>
      <c r="H196" s="271"/>
      <c r="I196" s="271"/>
      <c r="J196" s="271"/>
      <c r="K196" s="261"/>
    </row>
    <row r="197" s="1" customFormat="1" ht="18.75" customHeight="1">
      <c r="B197" s="233"/>
      <c r="C197" s="233"/>
      <c r="D197" s="233"/>
      <c r="E197" s="233"/>
      <c r="F197" s="233"/>
      <c r="G197" s="233"/>
      <c r="H197" s="233"/>
      <c r="I197" s="233"/>
      <c r="J197" s="233"/>
      <c r="K197" s="233"/>
    </row>
    <row r="198" s="1" customFormat="1" ht="13.5">
      <c r="B198" s="212"/>
      <c r="C198" s="213"/>
      <c r="D198" s="213"/>
      <c r="E198" s="213"/>
      <c r="F198" s="213"/>
      <c r="G198" s="213"/>
      <c r="H198" s="213"/>
      <c r="I198" s="213"/>
      <c r="J198" s="213"/>
      <c r="K198" s="214"/>
    </row>
    <row r="199" s="1" customFormat="1" ht="21">
      <c r="B199" s="215"/>
      <c r="C199" s="216" t="s">
        <v>756</v>
      </c>
      <c r="D199" s="216"/>
      <c r="E199" s="216"/>
      <c r="F199" s="216"/>
      <c r="G199" s="216"/>
      <c r="H199" s="216"/>
      <c r="I199" s="216"/>
      <c r="J199" s="216"/>
      <c r="K199" s="217"/>
    </row>
    <row r="200" s="1" customFormat="1" ht="25.5" customHeight="1">
      <c r="B200" s="215"/>
      <c r="C200" s="289" t="s">
        <v>757</v>
      </c>
      <c r="D200" s="289"/>
      <c r="E200" s="289"/>
      <c r="F200" s="289" t="s">
        <v>758</v>
      </c>
      <c r="G200" s="290"/>
      <c r="H200" s="289" t="s">
        <v>759</v>
      </c>
      <c r="I200" s="289"/>
      <c r="J200" s="289"/>
      <c r="K200" s="217"/>
    </row>
    <row r="201" s="1" customFormat="1" ht="5.25" customHeight="1">
      <c r="B201" s="250"/>
      <c r="C201" s="245"/>
      <c r="D201" s="245"/>
      <c r="E201" s="245"/>
      <c r="F201" s="245"/>
      <c r="G201" s="271"/>
      <c r="H201" s="245"/>
      <c r="I201" s="245"/>
      <c r="J201" s="245"/>
      <c r="K201" s="273"/>
    </row>
    <row r="202" s="1" customFormat="1" ht="15" customHeight="1">
      <c r="B202" s="250"/>
      <c r="C202" s="225" t="s">
        <v>749</v>
      </c>
      <c r="D202" s="225"/>
      <c r="E202" s="225"/>
      <c r="F202" s="248" t="s">
        <v>44</v>
      </c>
      <c r="G202" s="225"/>
      <c r="H202" s="225" t="s">
        <v>760</v>
      </c>
      <c r="I202" s="225"/>
      <c r="J202" s="225"/>
      <c r="K202" s="273"/>
    </row>
    <row r="203" s="1" customFormat="1" ht="15" customHeight="1">
      <c r="B203" s="250"/>
      <c r="C203" s="225"/>
      <c r="D203" s="225"/>
      <c r="E203" s="225"/>
      <c r="F203" s="248" t="s">
        <v>45</v>
      </c>
      <c r="G203" s="225"/>
      <c r="H203" s="225" t="s">
        <v>761</v>
      </c>
      <c r="I203" s="225"/>
      <c r="J203" s="225"/>
      <c r="K203" s="273"/>
    </row>
    <row r="204" s="1" customFormat="1" ht="15" customHeight="1">
      <c r="B204" s="250"/>
      <c r="C204" s="225"/>
      <c r="D204" s="225"/>
      <c r="E204" s="225"/>
      <c r="F204" s="248" t="s">
        <v>48</v>
      </c>
      <c r="G204" s="225"/>
      <c r="H204" s="225" t="s">
        <v>762</v>
      </c>
      <c r="I204" s="225"/>
      <c r="J204" s="225"/>
      <c r="K204" s="273"/>
    </row>
    <row r="205" s="1" customFormat="1" ht="15" customHeight="1">
      <c r="B205" s="250"/>
      <c r="C205" s="225"/>
      <c r="D205" s="225"/>
      <c r="E205" s="225"/>
      <c r="F205" s="248" t="s">
        <v>46</v>
      </c>
      <c r="G205" s="225"/>
      <c r="H205" s="225" t="s">
        <v>763</v>
      </c>
      <c r="I205" s="225"/>
      <c r="J205" s="225"/>
      <c r="K205" s="273"/>
    </row>
    <row r="206" s="1" customFormat="1" ht="15" customHeight="1">
      <c r="B206" s="250"/>
      <c r="C206" s="225"/>
      <c r="D206" s="225"/>
      <c r="E206" s="225"/>
      <c r="F206" s="248" t="s">
        <v>47</v>
      </c>
      <c r="G206" s="225"/>
      <c r="H206" s="225" t="s">
        <v>764</v>
      </c>
      <c r="I206" s="225"/>
      <c r="J206" s="225"/>
      <c r="K206" s="273"/>
    </row>
    <row r="207" s="1" customFormat="1" ht="15" customHeight="1">
      <c r="B207" s="250"/>
      <c r="C207" s="225"/>
      <c r="D207" s="225"/>
      <c r="E207" s="225"/>
      <c r="F207" s="248"/>
      <c r="G207" s="225"/>
      <c r="H207" s="225"/>
      <c r="I207" s="225"/>
      <c r="J207" s="225"/>
      <c r="K207" s="273"/>
    </row>
    <row r="208" s="1" customFormat="1" ht="15" customHeight="1">
      <c r="B208" s="250"/>
      <c r="C208" s="225" t="s">
        <v>705</v>
      </c>
      <c r="D208" s="225"/>
      <c r="E208" s="225"/>
      <c r="F208" s="248" t="s">
        <v>80</v>
      </c>
      <c r="G208" s="225"/>
      <c r="H208" s="225" t="s">
        <v>765</v>
      </c>
      <c r="I208" s="225"/>
      <c r="J208" s="225"/>
      <c r="K208" s="273"/>
    </row>
    <row r="209" s="1" customFormat="1" ht="15" customHeight="1">
      <c r="B209" s="250"/>
      <c r="C209" s="225"/>
      <c r="D209" s="225"/>
      <c r="E209" s="225"/>
      <c r="F209" s="248" t="s">
        <v>600</v>
      </c>
      <c r="G209" s="225"/>
      <c r="H209" s="225" t="s">
        <v>601</v>
      </c>
      <c r="I209" s="225"/>
      <c r="J209" s="225"/>
      <c r="K209" s="273"/>
    </row>
    <row r="210" s="1" customFormat="1" ht="15" customHeight="1">
      <c r="B210" s="250"/>
      <c r="C210" s="225"/>
      <c r="D210" s="225"/>
      <c r="E210" s="225"/>
      <c r="F210" s="248" t="s">
        <v>598</v>
      </c>
      <c r="G210" s="225"/>
      <c r="H210" s="225" t="s">
        <v>766</v>
      </c>
      <c r="I210" s="225"/>
      <c r="J210" s="225"/>
      <c r="K210" s="273"/>
    </row>
    <row r="211" s="1" customFormat="1" ht="15" customHeight="1">
      <c r="B211" s="291"/>
      <c r="C211" s="225"/>
      <c r="D211" s="225"/>
      <c r="E211" s="225"/>
      <c r="F211" s="248" t="s">
        <v>602</v>
      </c>
      <c r="G211" s="286"/>
      <c r="H211" s="277" t="s">
        <v>603</v>
      </c>
      <c r="I211" s="277"/>
      <c r="J211" s="277"/>
      <c r="K211" s="292"/>
    </row>
    <row r="212" s="1" customFormat="1" ht="15" customHeight="1">
      <c r="B212" s="291"/>
      <c r="C212" s="225"/>
      <c r="D212" s="225"/>
      <c r="E212" s="225"/>
      <c r="F212" s="248" t="s">
        <v>604</v>
      </c>
      <c r="G212" s="286"/>
      <c r="H212" s="277" t="s">
        <v>767</v>
      </c>
      <c r="I212" s="277"/>
      <c r="J212" s="277"/>
      <c r="K212" s="292"/>
    </row>
    <row r="213" s="1" customFormat="1" ht="15" customHeight="1">
      <c r="B213" s="291"/>
      <c r="C213" s="225"/>
      <c r="D213" s="225"/>
      <c r="E213" s="225"/>
      <c r="F213" s="248"/>
      <c r="G213" s="286"/>
      <c r="H213" s="277"/>
      <c r="I213" s="277"/>
      <c r="J213" s="277"/>
      <c r="K213" s="292"/>
    </row>
    <row r="214" s="1" customFormat="1" ht="15" customHeight="1">
      <c r="B214" s="291"/>
      <c r="C214" s="225" t="s">
        <v>729</v>
      </c>
      <c r="D214" s="225"/>
      <c r="E214" s="225"/>
      <c r="F214" s="248">
        <v>1</v>
      </c>
      <c r="G214" s="286"/>
      <c r="H214" s="277" t="s">
        <v>768</v>
      </c>
      <c r="I214" s="277"/>
      <c r="J214" s="277"/>
      <c r="K214" s="292"/>
    </row>
    <row r="215" s="1" customFormat="1" ht="15" customHeight="1">
      <c r="B215" s="291"/>
      <c r="C215" s="225"/>
      <c r="D215" s="225"/>
      <c r="E215" s="225"/>
      <c r="F215" s="248">
        <v>2</v>
      </c>
      <c r="G215" s="286"/>
      <c r="H215" s="277" t="s">
        <v>769</v>
      </c>
      <c r="I215" s="277"/>
      <c r="J215" s="277"/>
      <c r="K215" s="292"/>
    </row>
    <row r="216" s="1" customFormat="1" ht="15" customHeight="1">
      <c r="B216" s="291"/>
      <c r="C216" s="225"/>
      <c r="D216" s="225"/>
      <c r="E216" s="225"/>
      <c r="F216" s="248">
        <v>3</v>
      </c>
      <c r="G216" s="286"/>
      <c r="H216" s="277" t="s">
        <v>770</v>
      </c>
      <c r="I216" s="277"/>
      <c r="J216" s="277"/>
      <c r="K216" s="292"/>
    </row>
    <row r="217" s="1" customFormat="1" ht="15" customHeight="1">
      <c r="B217" s="291"/>
      <c r="C217" s="225"/>
      <c r="D217" s="225"/>
      <c r="E217" s="225"/>
      <c r="F217" s="248">
        <v>4</v>
      </c>
      <c r="G217" s="286"/>
      <c r="H217" s="277" t="s">
        <v>771</v>
      </c>
      <c r="I217" s="277"/>
      <c r="J217" s="277"/>
      <c r="K217" s="292"/>
    </row>
    <row r="218" s="1" customFormat="1" ht="12.75" customHeight="1">
      <c r="B218" s="293"/>
      <c r="C218" s="294"/>
      <c r="D218" s="294"/>
      <c r="E218" s="294"/>
      <c r="F218" s="294"/>
      <c r="G218" s="294"/>
      <c r="H218" s="294"/>
      <c r="I218" s="294"/>
      <c r="J218" s="294"/>
      <c r="K218" s="295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petr11-PC\petr11</dc:creator>
  <cp:lastModifiedBy>petr11-PC\petr11</cp:lastModifiedBy>
  <dcterms:created xsi:type="dcterms:W3CDTF">2022-06-30T13:24:10Z</dcterms:created>
  <dcterms:modified xsi:type="dcterms:W3CDTF">2022-06-30T13:24:12Z</dcterms:modified>
</cp:coreProperties>
</file>